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70" activeTab="1"/>
  </bookViews>
  <sheets>
    <sheet name="BIEN BAN REN LUYEN" sheetId="1" r:id="rId1"/>
    <sheet name="BANG TONG" sheetId="4" r:id="rId2"/>
  </sheets>
  <definedNames>
    <definedName name="_xlnm.Print_Titles" localSheetId="1">'BANG TONG'!$10:$11</definedName>
    <definedName name="_xlnm.Print_Titles" localSheetId="0">'BIEN BAN REN LUYEN'!$19:$20</definedName>
  </definedNames>
  <calcPr calcId="144525"/>
</workbook>
</file>

<file path=xl/sharedStrings.xml><?xml version="1.0" encoding="utf-8"?>
<sst xmlns="http://schemas.openxmlformats.org/spreadsheetml/2006/main" count="285" uniqueCount="185">
  <si>
    <t>TRƯỜNG CAO ĐẲNG LÝ TỰ TRỌNG</t>
  </si>
  <si>
    <t>CỘNG HÒA XÃ HỘI CHỦ NGHĨA VIỆT NAM</t>
  </si>
  <si>
    <t>THÀNH PHỐ HỒ CHÍ MINH</t>
  </si>
  <si>
    <t>Độc lập - Tự do - Hạnh phúc</t>
  </si>
  <si>
    <t>KHOA CÔNG NGHỆ THÔNG TIN</t>
  </si>
  <si>
    <t>BIÊN BẢN HỌP LỚP ĐÁNH GIÁ KẾT QUẢ RÈN LUYỆN SINH VIÊN</t>
  </si>
  <si>
    <t>LỚP: 24C1-CMT1</t>
  </si>
  <si>
    <t>HỌC KỲ I</t>
  </si>
  <si>
    <t>NĂM HỌC: 2024-2025</t>
  </si>
  <si>
    <t>1.</t>
  </si>
  <si>
    <r>
      <t xml:space="preserve">Thời gian họp: 11 </t>
    </r>
    <r>
      <rPr>
        <sz val="13"/>
        <rFont val="Times New Roman"/>
        <charset val="134"/>
      </rPr>
      <t xml:space="preserve"> giờ  05 phút, ngày        tháng 01 năm 2025;</t>
    </r>
  </si>
  <si>
    <t>2.</t>
  </si>
  <si>
    <r>
      <t xml:space="preserve">Địa điểm: </t>
    </r>
    <r>
      <rPr>
        <sz val="13"/>
        <rFont val="Times New Roman"/>
        <charset val="134"/>
      </rPr>
      <t>Phòng E3-03.;</t>
    </r>
  </si>
  <si>
    <t>3.</t>
  </si>
  <si>
    <t>Chủ tọa phiên họp và thành phần tham dự:</t>
  </si>
  <si>
    <t>Chủ tọa: Ông Đặng Ngọc Đoàn; Chức vụ: Cố vấn học tập;</t>
  </si>
  <si>
    <t>Thư ký: Nguyễn Đức Toàn; Chức vụ:  Lớp Trưởng;</t>
  </si>
  <si>
    <r>
      <rPr>
        <sz val="13"/>
        <rFont val="Times New Roman"/>
        <charset val="134"/>
      </rPr>
      <t xml:space="preserve">Thành phần tham dự: Tập thể lớp  </t>
    </r>
    <r>
      <rPr>
        <b/>
        <sz val="13"/>
        <rFont val="Times New Roman"/>
        <charset val="134"/>
      </rPr>
      <t>24C1-CMT1</t>
    </r>
    <r>
      <rPr>
        <sz val="13"/>
        <rFont val="Times New Roman"/>
        <charset val="134"/>
      </rPr>
      <t>;</t>
    </r>
  </si>
  <si>
    <t>.</t>
  </si>
  <si>
    <t>Hiện diện: 26/26 Sinh viên (SV);</t>
  </si>
  <si>
    <t>Vắng: Có phép 0 SV/ Không có phép 0 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</si>
  <si>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</si>
  <si>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</si>
  <si>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</si>
  <si>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</si>
  <si>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</si>
  <si>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</si>
  <si>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</si>
  <si>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</si>
  <si>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GHI CHÚ</t>
  </si>
  <si>
    <t xml:space="preserve">Điểm </t>
  </si>
  <si>
    <t>Xếp loại</t>
  </si>
  <si>
    <t>Tỷ lệ % đồng ý</t>
  </si>
  <si>
    <t>01</t>
  </si>
  <si>
    <t>24003995</t>
  </si>
  <si>
    <t>Đỗ Thành</t>
  </si>
  <si>
    <t>An</t>
  </si>
  <si>
    <t>02</t>
  </si>
  <si>
    <t>24003966</t>
  </si>
  <si>
    <t>Lê Tuấn</t>
  </si>
  <si>
    <t>Cường</t>
  </si>
  <si>
    <t>03</t>
  </si>
  <si>
    <t>24001671</t>
  </si>
  <si>
    <t>Trần Ngọc</t>
  </si>
  <si>
    <t>Hải</t>
  </si>
  <si>
    <t>04</t>
  </si>
  <si>
    <t>24001544</t>
  </si>
  <si>
    <t>Nguyễn Anh</t>
  </si>
  <si>
    <t>Hào</t>
  </si>
  <si>
    <t>05</t>
  </si>
  <si>
    <t>24001029</t>
  </si>
  <si>
    <t>Chu Minh</t>
  </si>
  <si>
    <t>Hiếu</t>
  </si>
  <si>
    <t>06</t>
  </si>
  <si>
    <t>24001096</t>
  </si>
  <si>
    <t>Đoàn Lê Minh</t>
  </si>
  <si>
    <t>07</t>
  </si>
  <si>
    <t>24003639</t>
  </si>
  <si>
    <t>Huỳnh Nhật</t>
  </si>
  <si>
    <t>Hoà</t>
  </si>
  <si>
    <t>08</t>
  </si>
  <si>
    <t>24003853</t>
  </si>
  <si>
    <t>Nguyễn Tuấn</t>
  </si>
  <si>
    <t>Hùng</t>
  </si>
  <si>
    <t>09</t>
  </si>
  <si>
    <t>24000778</t>
  </si>
  <si>
    <t>Nguyễn Thanh</t>
  </si>
  <si>
    <t>Hưng</t>
  </si>
  <si>
    <t>10</t>
  </si>
  <si>
    <t>24004043</t>
  </si>
  <si>
    <t>Nguyễn Gia</t>
  </si>
  <si>
    <t>Huy</t>
  </si>
  <si>
    <t>11</t>
  </si>
  <si>
    <t>24003735</t>
  </si>
  <si>
    <t>Phạm Bạch Nhựt</t>
  </si>
  <si>
    <t>12</t>
  </si>
  <si>
    <t>24004597</t>
  </si>
  <si>
    <t>Đỗ Phú</t>
  </si>
  <si>
    <t>Khang</t>
  </si>
  <si>
    <t>13</t>
  </si>
  <si>
    <t>24001521</t>
  </si>
  <si>
    <t>Nguyễn Nhật</t>
  </si>
  <si>
    <t>Khoa</t>
  </si>
  <si>
    <t>Lớp phó PT</t>
  </si>
  <si>
    <t>14</t>
  </si>
  <si>
    <t>24003713</t>
  </si>
  <si>
    <t>Võ Tá</t>
  </si>
  <si>
    <t>Khôi</t>
  </si>
  <si>
    <t>15</t>
  </si>
  <si>
    <t>24001773</t>
  </si>
  <si>
    <t>Lê Minh</t>
  </si>
  <si>
    <t>Kiệt</t>
  </si>
  <si>
    <t>16</t>
  </si>
  <si>
    <t>24001633</t>
  </si>
  <si>
    <t>Nguyễn Lê Minh</t>
  </si>
  <si>
    <t>Lâm</t>
  </si>
  <si>
    <t>17</t>
  </si>
  <si>
    <t>24003764</t>
  </si>
  <si>
    <t>Nguyễn Ngọc</t>
  </si>
  <si>
    <t>Long</t>
  </si>
  <si>
    <t>Tổ trưởng tổ 1</t>
  </si>
  <si>
    <t>18</t>
  </si>
  <si>
    <t>24004235</t>
  </si>
  <si>
    <t>Võ Văn Phi</t>
  </si>
  <si>
    <t>19</t>
  </si>
  <si>
    <t>24001509</t>
  </si>
  <si>
    <t>Phùng Quang</t>
  </si>
  <si>
    <t>Minh</t>
  </si>
  <si>
    <t>20</t>
  </si>
  <si>
    <t>24004006</t>
  </si>
  <si>
    <t>Lê Nhật Hoàng</t>
  </si>
  <si>
    <t>Nam</t>
  </si>
  <si>
    <t>21</t>
  </si>
  <si>
    <t>24001766</t>
  </si>
  <si>
    <t>Nguyễn Lục Trường</t>
  </si>
  <si>
    <t>Phát</t>
  </si>
  <si>
    <t>Lớp phó HT</t>
  </si>
  <si>
    <t>22</t>
  </si>
  <si>
    <t>24003517</t>
  </si>
  <si>
    <t>Lê Văn Nhật</t>
  </si>
  <si>
    <t>Tân</t>
  </si>
  <si>
    <t>23</t>
  </si>
  <si>
    <t>24002227</t>
  </si>
  <si>
    <t>Phạm Công</t>
  </si>
  <si>
    <t>Thành</t>
  </si>
  <si>
    <t>Tổ trưởng tổ 2</t>
  </si>
  <si>
    <t>24</t>
  </si>
  <si>
    <t>24000943</t>
  </si>
  <si>
    <t>Hồ Minh</t>
  </si>
  <si>
    <t>Tiến</t>
  </si>
  <si>
    <t>25</t>
  </si>
  <si>
    <t>24003876</t>
  </si>
  <si>
    <t>Nguyễn Đức</t>
  </si>
  <si>
    <t>Toàn</t>
  </si>
  <si>
    <t>Lớp trưởng</t>
  </si>
  <si>
    <t>26</t>
  </si>
  <si>
    <t>24004236</t>
  </si>
  <si>
    <t>Hà Thanh</t>
  </si>
  <si>
    <t>Vũ</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</si>
  <si>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</si>
  <si>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</si>
  <si>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</si>
  <si>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</si>
  <si>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</si>
  <si>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</si>
  <si>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</si>
  <si>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</si>
  <si>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</si>
  <si>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</si>
  <si>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11 giờ 50 phút cùng ngày./.</t>
  </si>
  <si>
    <t>THƯ KÝ</t>
  </si>
  <si>
    <t>CHỦ TỌA</t>
  </si>
  <si>
    <t>Nguyễn Đức Toàn</t>
  </si>
  <si>
    <t>Đặng Ngọc Đoàn</t>
  </si>
  <si>
    <t>Ý KIẾN CỦA LÃNH ĐẠO KHOA</t>
  </si>
  <si>
    <t>………………………………………………………………..……………………………………………………….......……
……………………………………………………..…………………………………………………………………...........…</t>
  </si>
  <si>
    <t>Thành phố Hồ Chí Minh, ngày … tháng  01 năm  2025</t>
  </si>
  <si>
    <t>TRƯỞNG KHOA</t>
  </si>
  <si>
    <t xml:space="preserve">       Trần Việt Khánh</t>
  </si>
  <si>
    <t>Độc lập  -  Tự do  -  Hạnh phúc</t>
  </si>
  <si>
    <t xml:space="preserve">PHÒNG TTGD - QHDN
</t>
  </si>
  <si>
    <t>BẢNG TỔNG KẾT ĐÁNH GIÁ KẾT QUẢ RÈN LUYỆN</t>
  </si>
  <si>
    <t>Học kỳ: I     Năm học: 2024- 2025</t>
  </si>
  <si>
    <t>Lớp: 24C1-CMT1              Sĩ số: 26            Khoa: Công nghệ thông tin</t>
  </si>
  <si>
    <t xml:space="preserve">
TT</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</si>
  <si>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</si>
  <si>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</si>
  <si>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</si>
  <si>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</si>
  <si>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</si>
  <si>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</si>
  <si>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</si>
  <si>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</si>
  <si>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</si>
  <si>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</si>
  <si>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</si>
  <si>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</si>
  <si>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</si>
  <si>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</si>
  <si>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01 năm 2025</t>
  </si>
  <si>
    <t>TP. TTGD-QHDN</t>
  </si>
  <si>
    <t>QUẢN LÝ SINH VIÊN</t>
  </si>
  <si>
    <t xml:space="preserve">              CỐ VẤN HỌC TẬP               </t>
  </si>
  <si>
    <t>Nguyễn Văn Chiến</t>
  </si>
  <si>
    <t>Nguyễn Tất Thắng</t>
  </si>
</sst>
</file>

<file path=xl/styles.xml><?xml version="1.0" encoding="utf-8"?>
<styleSheet xmlns="http://schemas.openxmlformats.org/spreadsheetml/2006/main">
  <numFmts count="4">
    <numFmt numFmtId="42" formatCode="_(&quot;$&quot;* #,##0_);_(&quot;$&quot;* \(#,##0\);_(&quot;$&quot;* &quot;-&quot;_);_(@_)"/>
    <numFmt numFmtId="176" formatCode="_ * #,##0.00_ ;_ * \-#,##0.00_ ;_ * &quot;-&quot;??_ ;_ @_ "/>
    <numFmt numFmtId="44" formatCode="_(&quot;$&quot;* #,##0.00_);_(&quot;$&quot;* \(#,##0.00\);_(&quot;$&quot;* &quot;-&quot;??_);_(@_)"/>
    <numFmt numFmtId="177" formatCode="_ * #,##0_ ;_ * \-#,##0_ ;_ * &quot;-&quot;_ ;_ @_ "/>
  </numFmts>
  <fonts count="57">
    <font>
      <sz val="11"/>
      <color theme="1"/>
      <name val="Calibri"/>
      <charset val="163"/>
      <scheme val="minor"/>
    </font>
    <font>
      <vertAlign val="superscript"/>
      <sz val="11"/>
      <name val="Times New Roman"/>
      <charset val="134"/>
    </font>
    <font>
      <sz val="11"/>
      <name val="Times New Roman"/>
      <charset val="134"/>
    </font>
    <font>
      <b/>
      <sz val="13"/>
      <name val="Times New Roman"/>
      <charset val="134"/>
    </font>
    <font>
      <sz val="12"/>
      <name val="Times New Roman"/>
      <charset val="134"/>
    </font>
    <font>
      <b/>
      <sz val="12"/>
      <name val="Times New Roman"/>
      <charset val="134"/>
    </font>
    <font>
      <b/>
      <sz val="11"/>
      <name val="Times New Roman"/>
      <charset val="134"/>
    </font>
    <font>
      <b/>
      <sz val="14"/>
      <name val="Times New Roman"/>
      <charset val="134"/>
    </font>
    <font>
      <sz val="14"/>
      <name val="Times New Roman"/>
      <charset val="134"/>
    </font>
    <font>
      <b/>
      <sz val="10"/>
      <name val="Times New Roman"/>
      <charset val="134"/>
    </font>
    <font>
      <sz val="12"/>
      <color indexed="8"/>
      <name val="Times New Roman"/>
      <charset val="134"/>
    </font>
    <font>
      <sz val="14"/>
      <color indexed="8"/>
      <name val="Times New Roman"/>
      <charset val="134"/>
    </font>
    <font>
      <i/>
      <sz val="12"/>
      <name val="Times New Roman"/>
      <charset val="134"/>
    </font>
    <font>
      <b/>
      <vertAlign val="superscript"/>
      <sz val="13"/>
      <name val="Times New Roman"/>
      <charset val="134"/>
    </font>
    <font>
      <b/>
      <sz val="18"/>
      <name val="Times New Roman"/>
      <charset val="134"/>
    </font>
    <font>
      <sz val="11"/>
      <color indexed="8"/>
      <name val="Times New Roman"/>
      <charset val="134"/>
    </font>
    <font>
      <sz val="13"/>
      <name val="Times New Roman"/>
      <charset val="134"/>
    </font>
    <font>
      <sz val="10"/>
      <name val="Times New Roman"/>
      <charset val="134"/>
    </font>
    <font>
      <i/>
      <sz val="13"/>
      <name val="Times New Roman"/>
      <charset val="134"/>
    </font>
    <font>
      <sz val="11"/>
      <color rgb="FFFA7D00"/>
      <name val="Calibri"/>
      <charset val="0"/>
      <scheme val="minor"/>
    </font>
    <font>
      <u/>
      <sz val="11"/>
      <color rgb="FF800080"/>
      <name val="Calibri"/>
      <charset val="0"/>
      <scheme val="minor"/>
    </font>
    <font>
      <b/>
      <sz val="11"/>
      <color rgb="FFFA7D00"/>
      <name val="Calibri"/>
      <charset val="0"/>
      <scheme val="minor"/>
    </font>
    <font>
      <b/>
      <sz val="18"/>
      <color theme="3"/>
      <name val="Calibri"/>
      <charset val="134"/>
      <scheme val="minor"/>
    </font>
    <font>
      <u/>
      <sz val="11"/>
      <color rgb="FF0000FF"/>
      <name val="Calibri"/>
      <charset val="0"/>
      <scheme val="minor"/>
    </font>
    <font>
      <b/>
      <sz val="11"/>
      <color theme="3"/>
      <name val="Calibri"/>
      <charset val="134"/>
      <scheme val="minor"/>
    </font>
    <font>
      <sz val="11"/>
      <color theme="1"/>
      <name val="Calibri"/>
      <charset val="134"/>
      <scheme val="minor"/>
    </font>
    <font>
      <sz val="11"/>
      <color rgb="FF006100"/>
      <name val="Calibri"/>
      <charset val="0"/>
      <scheme val="minor"/>
    </font>
    <font>
      <sz val="11"/>
      <color indexed="9"/>
      <name val="Calibri"/>
      <charset val="134"/>
    </font>
    <font>
      <sz val="11"/>
      <color theme="1"/>
      <name val="Calibri"/>
      <charset val="0"/>
      <scheme val="minor"/>
    </font>
    <font>
      <b/>
      <sz val="15"/>
      <color theme="3"/>
      <name val="Calibri"/>
      <charset val="134"/>
      <scheme val="minor"/>
    </font>
    <font>
      <sz val="11"/>
      <color rgb="FF9C0006"/>
      <name val="Calibri"/>
      <charset val="0"/>
      <scheme val="minor"/>
    </font>
    <font>
      <sz val="11"/>
      <color rgb="FF3F3F76"/>
      <name val="Calibri"/>
      <charset val="0"/>
      <scheme val="minor"/>
    </font>
    <font>
      <sz val="11"/>
      <color theme="0"/>
      <name val="Calibri"/>
      <charset val="0"/>
      <scheme val="minor"/>
    </font>
    <font>
      <b/>
      <sz val="11"/>
      <color rgb="FFFFFFFF"/>
      <name val="Calibri"/>
      <charset val="0"/>
      <scheme val="minor"/>
    </font>
    <font>
      <b/>
      <sz val="13"/>
      <color theme="3"/>
      <name val="Calibri"/>
      <charset val="134"/>
      <scheme val="minor"/>
    </font>
    <font>
      <sz val="11"/>
      <color indexed="8"/>
      <name val="Calibri"/>
      <charset val="134"/>
    </font>
    <font>
      <i/>
      <sz val="11"/>
      <color rgb="FF7F7F7F"/>
      <name val="Calibri"/>
      <charset val="0"/>
      <scheme val="minor"/>
    </font>
    <font>
      <sz val="11"/>
      <color rgb="FFFF0000"/>
      <name val="Calibri"/>
      <charset val="0"/>
      <scheme val="minor"/>
    </font>
    <font>
      <b/>
      <sz val="11"/>
      <color rgb="FF3F3F3F"/>
      <name val="Calibri"/>
      <charset val="0"/>
      <scheme val="minor"/>
    </font>
    <font>
      <sz val="11"/>
      <color rgb="FF9C6500"/>
      <name val="Calibri"/>
      <charset val="0"/>
      <scheme val="minor"/>
    </font>
    <font>
      <b/>
      <sz val="11"/>
      <color theme="1"/>
      <name val="Calibri"/>
      <charset val="0"/>
      <scheme val="minor"/>
    </font>
    <font>
      <b/>
      <sz val="18"/>
      <color indexed="56"/>
      <name val="Cambria"/>
      <charset val="134"/>
    </font>
    <font>
      <sz val="11"/>
      <color indexed="20"/>
      <name val="Calibri"/>
      <charset val="134"/>
    </font>
    <font>
      <b/>
      <sz val="11"/>
      <color indexed="52"/>
      <name val="Calibri"/>
      <charset val="134"/>
    </font>
    <font>
      <b/>
      <sz val="11"/>
      <color indexed="9"/>
      <name val="Calibri"/>
      <charset val="134"/>
    </font>
    <font>
      <i/>
      <sz val="11"/>
      <color indexed="23"/>
      <name val="Calibri"/>
      <charset val="134"/>
    </font>
    <font>
      <sz val="11"/>
      <color indexed="17"/>
      <name val="Calibri"/>
      <charset val="134"/>
    </font>
    <font>
      <b/>
      <sz val="15"/>
      <color indexed="56"/>
      <name val="Calibri"/>
      <charset val="134"/>
    </font>
    <font>
      <b/>
      <sz val="13"/>
      <color indexed="56"/>
      <name val="Calibri"/>
      <charset val="134"/>
    </font>
    <font>
      <b/>
      <sz val="11"/>
      <color indexed="56"/>
      <name val="Calibri"/>
      <charset val="134"/>
    </font>
    <font>
      <sz val="11"/>
      <color indexed="62"/>
      <name val="Calibri"/>
      <charset val="134"/>
    </font>
    <font>
      <sz val="11"/>
      <color indexed="52"/>
      <name val="Calibri"/>
      <charset val="134"/>
    </font>
    <font>
      <sz val="11"/>
      <color indexed="60"/>
      <name val="Calibri"/>
      <charset val="134"/>
    </font>
    <font>
      <sz val="11"/>
      <color indexed="8"/>
      <name val="Calibri"/>
      <charset val="163"/>
    </font>
    <font>
      <b/>
      <sz val="11"/>
      <color indexed="63"/>
      <name val="Calibri"/>
      <charset val="134"/>
    </font>
    <font>
      <b/>
      <sz val="11"/>
      <color indexed="8"/>
      <name val="Calibri"/>
      <charset val="134"/>
    </font>
    <font>
      <sz val="11"/>
      <color indexed="10"/>
      <name val="Calibri"/>
      <charset val="134"/>
    </font>
  </fonts>
  <fills count="5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2F2F2"/>
        <bgColor indexed="64"/>
      </patternFill>
    </fill>
    <fill>
      <patternFill patternType="solid">
        <fgColor rgb="FFC6EFCE"/>
        <bgColor indexed="64"/>
      </patternFill>
    </fill>
    <fill>
      <patternFill patternType="solid">
        <fgColor indexed="57"/>
        <bgColor indexed="64"/>
      </patternFill>
    </fill>
    <fill>
      <patternFill patternType="solid">
        <fgColor theme="8" tint="0.799981688894314"/>
        <bgColor indexed="64"/>
      </patternFill>
    </fill>
    <fill>
      <patternFill patternType="solid">
        <fgColor indexed="11"/>
        <bgColor indexed="64"/>
      </patternFill>
    </fill>
    <fill>
      <patternFill patternType="solid">
        <fgColor indexed="49"/>
        <bgColor indexed="64"/>
      </patternFill>
    </fill>
    <fill>
      <patternFill patternType="solid">
        <fgColor theme="4" tint="0.599993896298105"/>
        <bgColor indexed="64"/>
      </patternFill>
    </fill>
    <fill>
      <patternFill patternType="solid">
        <fgColor rgb="FFFFFFCC"/>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8"/>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indexed="4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indexed="30"/>
        <bgColor indexed="64"/>
      </patternFill>
    </fill>
    <fill>
      <patternFill patternType="solid">
        <fgColor indexed="42"/>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799981688894314"/>
        <bgColor indexed="64"/>
      </patternFill>
    </fill>
    <fill>
      <patternFill patternType="solid">
        <fgColor theme="4"/>
        <bgColor indexed="64"/>
      </patternFill>
    </fill>
    <fill>
      <patternFill patternType="solid">
        <fgColor indexed="31"/>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indexed="44"/>
        <bgColor indexed="64"/>
      </patternFill>
    </fill>
    <fill>
      <patternFill patternType="solid">
        <fgColor indexed="47"/>
        <bgColor indexed="64"/>
      </patternFill>
    </fill>
    <fill>
      <patternFill patternType="solid">
        <fgColor theme="5"/>
        <bgColor indexed="64"/>
      </patternFill>
    </fill>
    <fill>
      <patternFill patternType="solid">
        <fgColor theme="9" tint="0.399975585192419"/>
        <bgColor indexed="64"/>
      </patternFill>
    </fill>
    <fill>
      <patternFill patternType="solid">
        <fgColor indexed="3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indexed="46"/>
        <bgColor indexed="64"/>
      </patternFill>
    </fill>
    <fill>
      <patternFill patternType="solid">
        <fgColor indexed="27"/>
        <bgColor indexed="64"/>
      </patternFill>
    </fill>
    <fill>
      <patternFill patternType="solid">
        <fgColor indexed="29"/>
        <bgColor indexed="64"/>
      </patternFill>
    </fill>
    <fill>
      <patternFill patternType="solid">
        <fgColor theme="9"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9"/>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8">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93">
    <xf numFmtId="0" fontId="0" fillId="0" borderId="0"/>
    <xf numFmtId="0" fontId="28" fillId="10" borderId="0" applyNumberFormat="0" applyBorder="0" applyAlignment="0" applyProtection="0">
      <alignment vertical="center"/>
    </xf>
    <xf numFmtId="176" fontId="25" fillId="0" borderId="0" applyFont="0" applyFill="0" applyBorder="0" applyAlignment="0" applyProtection="0">
      <alignment vertical="center"/>
    </xf>
    <xf numFmtId="177" fontId="25" fillId="0" borderId="0" applyFont="0" applyFill="0" applyBorder="0" applyAlignment="0" applyProtection="0">
      <alignment vertical="center"/>
    </xf>
    <xf numFmtId="42"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0" fontId="23" fillId="0" borderId="0" applyNumberFormat="0" applyFill="0" applyBorder="0" applyAlignment="0" applyProtection="0">
      <alignment vertical="center"/>
    </xf>
    <xf numFmtId="0" fontId="32" fillId="17" borderId="0" applyNumberFormat="0" applyBorder="0" applyAlignment="0" applyProtection="0">
      <alignment vertical="center"/>
    </xf>
    <xf numFmtId="0" fontId="20" fillId="0" borderId="0" applyNumberFormat="0" applyFill="0" applyBorder="0" applyAlignment="0" applyProtection="0">
      <alignment vertical="center"/>
    </xf>
    <xf numFmtId="0" fontId="33" fillId="18" borderId="16" applyNumberFormat="0" applyAlignment="0" applyProtection="0">
      <alignment vertical="center"/>
    </xf>
    <xf numFmtId="0" fontId="34" fillId="0" borderId="13" applyNumberFormat="0" applyFill="0" applyAlignment="0" applyProtection="0">
      <alignment vertical="center"/>
    </xf>
    <xf numFmtId="0" fontId="25" fillId="11" borderId="15" applyNumberFormat="0" applyFont="0" applyAlignment="0" applyProtection="0">
      <alignment vertical="center"/>
    </xf>
    <xf numFmtId="0" fontId="28" fillId="20" borderId="0" applyNumberFormat="0" applyBorder="0" applyAlignment="0" applyProtection="0">
      <alignment vertical="center"/>
    </xf>
    <xf numFmtId="0" fontId="37" fillId="0" borderId="0" applyNumberFormat="0" applyFill="0" applyBorder="0" applyAlignment="0" applyProtection="0">
      <alignment vertical="center"/>
    </xf>
    <xf numFmtId="0" fontId="28" fillId="21" borderId="0" applyNumberFormat="0" applyBorder="0" applyAlignment="0" applyProtection="0">
      <alignment vertical="center"/>
    </xf>
    <xf numFmtId="0" fontId="22"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9" fillId="0" borderId="13" applyNumberFormat="0" applyFill="0" applyAlignment="0" applyProtection="0">
      <alignment vertical="center"/>
    </xf>
    <xf numFmtId="0" fontId="24" fillId="0" borderId="14" applyNumberFormat="0" applyFill="0" applyAlignment="0" applyProtection="0">
      <alignment vertical="center"/>
    </xf>
    <xf numFmtId="0" fontId="35" fillId="23" borderId="0" applyNumberFormat="0" applyBorder="0" applyAlignment="0" applyProtection="0"/>
    <xf numFmtId="0" fontId="24" fillId="0" borderId="0" applyNumberFormat="0" applyFill="0" applyBorder="0" applyAlignment="0" applyProtection="0">
      <alignment vertical="center"/>
    </xf>
    <xf numFmtId="0" fontId="31" fillId="13" borderId="12" applyNumberFormat="0" applyAlignment="0" applyProtection="0">
      <alignment vertical="center"/>
    </xf>
    <xf numFmtId="0" fontId="32" fillId="24" borderId="0" applyNumberFormat="0" applyBorder="0" applyAlignment="0" applyProtection="0">
      <alignment vertical="center"/>
    </xf>
    <xf numFmtId="0" fontId="26" fillId="5" borderId="0" applyNumberFormat="0" applyBorder="0" applyAlignment="0" applyProtection="0">
      <alignment vertical="center"/>
    </xf>
    <xf numFmtId="0" fontId="38" fillId="4" borderId="17" applyNumberFormat="0" applyAlignment="0" applyProtection="0">
      <alignment vertical="center"/>
    </xf>
    <xf numFmtId="0" fontId="28" fillId="26" borderId="0" applyNumberFormat="0" applyBorder="0" applyAlignment="0" applyProtection="0">
      <alignment vertical="center"/>
    </xf>
    <xf numFmtId="0" fontId="21" fillId="4" borderId="12" applyNumberFormat="0" applyAlignment="0" applyProtection="0">
      <alignment vertical="center"/>
    </xf>
    <xf numFmtId="0" fontId="19" fillId="0" borderId="11" applyNumberFormat="0" applyFill="0" applyAlignment="0" applyProtection="0">
      <alignment vertical="center"/>
    </xf>
    <xf numFmtId="0" fontId="40" fillId="0" borderId="18" applyNumberFormat="0" applyFill="0" applyAlignment="0" applyProtection="0">
      <alignment vertical="center"/>
    </xf>
    <xf numFmtId="0" fontId="30" fillId="12" borderId="0" applyNumberFormat="0" applyBorder="0" applyAlignment="0" applyProtection="0">
      <alignment vertical="center"/>
    </xf>
    <xf numFmtId="0" fontId="27" fillId="8" borderId="0" applyNumberFormat="0" applyBorder="0" applyAlignment="0" applyProtection="0"/>
    <xf numFmtId="0" fontId="39" fillId="25" borderId="0" applyNumberFormat="0" applyBorder="0" applyAlignment="0" applyProtection="0">
      <alignment vertical="center"/>
    </xf>
    <xf numFmtId="0" fontId="32" fillId="27" borderId="0" applyNumberFormat="0" applyBorder="0" applyAlignment="0" applyProtection="0">
      <alignment vertical="center"/>
    </xf>
    <xf numFmtId="0" fontId="28" fillId="7" borderId="0" applyNumberFormat="0" applyBorder="0" applyAlignment="0" applyProtection="0">
      <alignment vertical="center"/>
    </xf>
    <xf numFmtId="0" fontId="32" fillId="31" borderId="0" applyNumberFormat="0" applyBorder="0" applyAlignment="0" applyProtection="0">
      <alignment vertical="center"/>
    </xf>
    <xf numFmtId="0" fontId="32" fillId="35" borderId="0" applyNumberFormat="0" applyBorder="0" applyAlignment="0" applyProtection="0">
      <alignment vertical="center"/>
    </xf>
    <xf numFmtId="0" fontId="28" fillId="40" borderId="0" applyNumberFormat="0" applyBorder="0" applyAlignment="0" applyProtection="0">
      <alignment vertical="center"/>
    </xf>
    <xf numFmtId="0" fontId="35" fillId="43" borderId="0" applyNumberFormat="0" applyBorder="0" applyAlignment="0" applyProtection="0"/>
    <xf numFmtId="0" fontId="28" fillId="44" borderId="0" applyNumberFormat="0" applyBorder="0" applyAlignment="0" applyProtection="0">
      <alignment vertical="center"/>
    </xf>
    <xf numFmtId="0" fontId="41" fillId="0" borderId="0" applyNumberFormat="0" applyFill="0" applyBorder="0" applyAlignment="0" applyProtection="0"/>
    <xf numFmtId="0" fontId="32" fillId="46" borderId="0" applyNumberFormat="0" applyBorder="0" applyAlignment="0" applyProtection="0">
      <alignment vertical="center"/>
    </xf>
    <xf numFmtId="0" fontId="32" fillId="32" borderId="0" applyNumberFormat="0" applyBorder="0" applyAlignment="0" applyProtection="0">
      <alignment vertical="center"/>
    </xf>
    <xf numFmtId="0" fontId="28" fillId="30" borderId="0" applyNumberFormat="0" applyBorder="0" applyAlignment="0" applyProtection="0">
      <alignment vertical="center"/>
    </xf>
    <xf numFmtId="0" fontId="35" fillId="41" borderId="0" applyNumberFormat="0" applyBorder="0" applyAlignment="0" applyProtection="0"/>
    <xf numFmtId="0" fontId="32" fillId="45" borderId="0" applyNumberFormat="0" applyBorder="0" applyAlignment="0" applyProtection="0">
      <alignment vertical="center"/>
    </xf>
    <xf numFmtId="0" fontId="28" fillId="39" borderId="0" applyNumberFormat="0" applyBorder="0" applyAlignment="0" applyProtection="0">
      <alignment vertical="center"/>
    </xf>
    <xf numFmtId="0" fontId="35" fillId="41" borderId="0" applyNumberFormat="0" applyBorder="0" applyAlignment="0" applyProtection="0"/>
    <xf numFmtId="0" fontId="28" fillId="16" borderId="0" applyNumberFormat="0" applyBorder="0" applyAlignment="0" applyProtection="0">
      <alignment vertical="center"/>
    </xf>
    <xf numFmtId="0" fontId="32" fillId="15" borderId="0" applyNumberFormat="0" applyBorder="0" applyAlignment="0" applyProtection="0">
      <alignment vertical="center"/>
    </xf>
    <xf numFmtId="0" fontId="28" fillId="29" borderId="0" applyNumberFormat="0" applyBorder="0" applyAlignment="0" applyProtection="0">
      <alignment vertical="center"/>
    </xf>
    <xf numFmtId="0" fontId="32" fillId="38" borderId="0" applyNumberFormat="0" applyBorder="0" applyAlignment="0" applyProtection="0">
      <alignment vertical="center"/>
    </xf>
    <xf numFmtId="0" fontId="27" fillId="37" borderId="0" applyNumberFormat="0" applyBorder="0" applyAlignment="0" applyProtection="0"/>
    <xf numFmtId="0" fontId="32" fillId="47" borderId="0" applyNumberFormat="0" applyBorder="0" applyAlignment="0" applyProtection="0">
      <alignment vertical="center"/>
    </xf>
    <xf numFmtId="0" fontId="28" fillId="14" borderId="0" applyNumberFormat="0" applyBorder="0" applyAlignment="0" applyProtection="0">
      <alignment vertical="center"/>
    </xf>
    <xf numFmtId="0" fontId="32" fillId="36" borderId="0" applyNumberFormat="0" applyBorder="0" applyAlignment="0" applyProtection="0">
      <alignment vertical="center"/>
    </xf>
    <xf numFmtId="0" fontId="35" fillId="28" borderId="0" applyNumberFormat="0" applyBorder="0" applyAlignment="0" applyProtection="0"/>
    <xf numFmtId="0" fontId="35" fillId="19" borderId="0" applyNumberFormat="0" applyBorder="0" applyAlignment="0" applyProtection="0"/>
    <xf numFmtId="0" fontId="27" fillId="22" borderId="0" applyNumberFormat="0" applyBorder="0" applyAlignment="0" applyProtection="0"/>
    <xf numFmtId="0" fontId="35" fillId="42" borderId="0" applyNumberFormat="0" applyBorder="0" applyAlignment="0" applyProtection="0"/>
    <xf numFmtId="0" fontId="27" fillId="43" borderId="0" applyNumberFormat="0" applyBorder="0" applyAlignment="0" applyProtection="0"/>
    <xf numFmtId="0" fontId="35" fillId="34" borderId="0" applyNumberFormat="0" applyBorder="0" applyAlignment="0" applyProtection="0"/>
    <xf numFmtId="0" fontId="35" fillId="33" borderId="0" applyNumberFormat="0" applyBorder="0" applyAlignment="0" applyProtection="0"/>
    <xf numFmtId="0" fontId="35" fillId="8" borderId="0" applyNumberFormat="0" applyBorder="0" applyAlignment="0" applyProtection="0"/>
    <xf numFmtId="0" fontId="35" fillId="33" borderId="0" applyNumberFormat="0" applyBorder="0" applyAlignment="0" applyProtection="0"/>
    <xf numFmtId="0" fontId="35" fillId="48" borderId="0" applyNumberFormat="0" applyBorder="0" applyAlignment="0" applyProtection="0"/>
    <xf numFmtId="0" fontId="27" fillId="37" borderId="0" applyNumberFormat="0" applyBorder="0" applyAlignment="0" applyProtection="0"/>
    <xf numFmtId="0" fontId="27" fillId="9"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52" borderId="0" applyNumberFormat="0" applyBorder="0" applyAlignment="0" applyProtection="0"/>
    <xf numFmtId="0" fontId="42" fillId="19" borderId="0" applyNumberFormat="0" applyBorder="0" applyAlignment="0" applyProtection="0"/>
    <xf numFmtId="0" fontId="43" fillId="53" borderId="19" applyNumberFormat="0" applyBorder="0" applyAlignment="0" applyProtection="0"/>
    <xf numFmtId="0" fontId="44" fillId="54" borderId="20" applyNumberFormat="0" applyBorder="0" applyAlignment="0" applyProtection="0"/>
    <xf numFmtId="0" fontId="45" fillId="0" borderId="0" applyNumberFormat="0" applyFill="0" applyBorder="0" applyAlignment="0" applyProtection="0"/>
    <xf numFmtId="0" fontId="46" fillId="23" borderId="0" applyNumberFormat="0" applyBorder="0" applyAlignment="0" applyProtection="0"/>
    <xf numFmtId="0" fontId="47" fillId="0" borderId="21" applyNumberFormat="0" applyFill="0" applyBorder="0" applyAlignment="0" applyProtection="0"/>
    <xf numFmtId="0" fontId="48" fillId="0" borderId="22" applyNumberFormat="0" applyFill="0" applyBorder="0" applyAlignment="0" applyProtection="0"/>
    <xf numFmtId="0" fontId="49" fillId="0" borderId="23" applyNumberFormat="0" applyFill="0" applyBorder="0" applyAlignment="0" applyProtection="0"/>
    <xf numFmtId="0" fontId="49" fillId="0" borderId="0" applyNumberFormat="0" applyFill="0" applyBorder="0" applyAlignment="0" applyProtection="0"/>
    <xf numFmtId="0" fontId="50" fillId="34" borderId="19" applyNumberFormat="0" applyBorder="0" applyAlignment="0" applyProtection="0"/>
    <xf numFmtId="0" fontId="51" fillId="0" borderId="24" applyNumberFormat="0" applyFill="0" applyBorder="0" applyAlignment="0" applyProtection="0"/>
    <xf numFmtId="0" fontId="52" fillId="55" borderId="0" applyNumberFormat="0" applyBorder="0" applyAlignment="0" applyProtection="0"/>
    <xf numFmtId="0" fontId="53" fillId="0" borderId="0"/>
    <xf numFmtId="0" fontId="35" fillId="0" borderId="0"/>
    <xf numFmtId="0" fontId="53" fillId="56" borderId="25" applyNumberFormat="0" applyFont="0" applyBorder="0" applyAlignment="0" applyProtection="0"/>
    <xf numFmtId="0" fontId="35" fillId="56" borderId="25" applyNumberFormat="0" applyFont="0" applyBorder="0" applyAlignment="0" applyProtection="0"/>
    <xf numFmtId="0" fontId="54" fillId="53" borderId="26" applyNumberFormat="0" applyBorder="0" applyAlignment="0" applyProtection="0"/>
    <xf numFmtId="0" fontId="55" fillId="0" borderId="27" applyNumberFormat="0" applyFill="0" applyBorder="0" applyAlignment="0" applyProtection="0"/>
    <xf numFmtId="0" fontId="56" fillId="0" borderId="0" applyNumberFormat="0" applyFill="0" applyBorder="0" applyAlignment="0" applyProtection="0"/>
  </cellStyleXfs>
  <cellXfs count="89">
    <xf numFmtId="0" fontId="0" fillId="0" borderId="0" xfId="0"/>
    <xf numFmtId="0" fontId="1" fillId="0" borderId="0" xfId="0" applyFont="1"/>
    <xf numFmtId="0" fontId="2" fillId="0" borderId="0" xfId="0" applyFont="1" applyAlignment="1">
      <alignment vertical="justify"/>
    </xf>
    <xf numFmtId="0" fontId="2" fillId="0" borderId="0" xfId="0" applyFont="1" applyAlignment="1">
      <alignment vertical="center"/>
    </xf>
    <xf numFmtId="0" fontId="3" fillId="0" borderId="0" xfId="0" applyFont="1" applyAlignment="1">
      <alignment horizontal="center" vertical="center"/>
    </xf>
    <xf numFmtId="0" fontId="2" fillId="0" borderId="0" xfId="0" applyFont="1"/>
    <xf numFmtId="0" fontId="2" fillId="0" borderId="0" xfId="0" applyFont="1" applyAlignment="1">
      <alignment horizontal="center" vertical="center"/>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5" fillId="0" borderId="0" xfId="0" applyFont="1" applyAlignment="1">
      <alignment horizontal="center" vertical="top" wrapText="1"/>
    </xf>
    <xf numFmtId="0" fontId="6" fillId="0" borderId="0" xfId="0" applyFont="1" applyAlignment="1">
      <alignment horizontal="center"/>
    </xf>
    <xf numFmtId="0" fontId="5" fillId="0" borderId="0" xfId="0" applyFont="1" applyAlignment="1">
      <alignment horizontal="center" vertical="center" wrapText="1"/>
    </xf>
    <xf numFmtId="0" fontId="7" fillId="0" borderId="0" xfId="0" applyFont="1" applyAlignment="1">
      <alignment horizontal="center"/>
    </xf>
    <xf numFmtId="0" fontId="8" fillId="0" borderId="0" xfId="0" applyFont="1" applyAlignment="1">
      <alignment horizontal="center"/>
    </xf>
    <xf numFmtId="0" fontId="8" fillId="0" borderId="0" xfId="0" applyFont="1" applyAlignment="1">
      <alignment horizontal="center"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5"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9" xfId="0" applyFont="1" applyFill="1" applyBorder="1" applyAlignment="1">
      <alignment horizontal="center" vertical="center" wrapText="1"/>
    </xf>
    <xf numFmtId="0" fontId="2" fillId="2" borderId="9"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4" xfId="0" applyFont="1" applyFill="1" applyBorder="1" applyAlignment="1">
      <alignment vertical="center"/>
    </xf>
    <xf numFmtId="0" fontId="11" fillId="3" borderId="5" xfId="0" applyFont="1" applyFill="1" applyBorder="1" applyAlignment="1">
      <alignment horizontal="left" vertical="center"/>
    </xf>
    <xf numFmtId="0" fontId="4" fillId="0" borderId="9" xfId="0" applyFont="1" applyBorder="1" applyAlignment="1">
      <alignment horizontal="center" vertical="center"/>
    </xf>
    <xf numFmtId="4" fontId="9" fillId="2" borderId="9" xfId="0" applyNumberFormat="1" applyFont="1" applyFill="1" applyBorder="1" applyAlignment="1">
      <alignment horizontal="center" vertical="center"/>
    </xf>
    <xf numFmtId="0" fontId="6" fillId="2" borderId="9" xfId="0" applyFont="1" applyFill="1" applyBorder="1" applyAlignment="1">
      <alignment horizontal="center" vertical="center"/>
    </xf>
    <xf numFmtId="0" fontId="10" fillId="3" borderId="4" xfId="0" applyFont="1" applyFill="1" applyBorder="1" applyAlignment="1">
      <alignment horizontal="left" vertical="center"/>
    </xf>
    <xf numFmtId="0" fontId="10" fillId="0" borderId="9" xfId="0" applyFont="1" applyBorder="1" applyAlignment="1">
      <alignment horizontal="center" vertical="center"/>
    </xf>
    <xf numFmtId="0" fontId="10" fillId="0" borderId="4" xfId="0" applyFont="1" applyBorder="1" applyAlignment="1">
      <alignment horizontal="left" vertical="center"/>
    </xf>
    <xf numFmtId="0" fontId="11" fillId="0" borderId="5" xfId="0" applyFont="1" applyBorder="1" applyAlignment="1">
      <alignment horizontal="left" vertical="center"/>
    </xf>
    <xf numFmtId="0" fontId="10" fillId="2" borderId="9" xfId="0" applyFont="1" applyFill="1" applyBorder="1" applyAlignment="1">
      <alignment horizontal="center" vertical="center"/>
    </xf>
    <xf numFmtId="0" fontId="10" fillId="2" borderId="4" xfId="0" applyFont="1" applyFill="1" applyBorder="1" applyAlignment="1">
      <alignment horizontal="left" vertical="center"/>
    </xf>
    <xf numFmtId="0" fontId="2" fillId="2" borderId="0" xfId="0" applyFont="1" applyFill="1"/>
    <xf numFmtId="0" fontId="5" fillId="2" borderId="10" xfId="0" applyFont="1" applyFill="1" applyBorder="1" applyAlignment="1">
      <alignment horizontal="center"/>
    </xf>
    <xf numFmtId="0" fontId="5" fillId="2" borderId="9" xfId="0" applyFont="1" applyFill="1" applyBorder="1" applyAlignment="1">
      <alignment horizontal="center" vertical="center"/>
    </xf>
    <xf numFmtId="0" fontId="9" fillId="2" borderId="9" xfId="0" applyFont="1" applyFill="1" applyBorder="1" applyAlignment="1">
      <alignment horizontal="center" vertical="center"/>
    </xf>
    <xf numFmtId="0" fontId="2" fillId="2" borderId="0" xfId="0" applyFont="1" applyFill="1" applyAlignment="1">
      <alignment vertical="center"/>
    </xf>
    <xf numFmtId="2" fontId="2" fillId="2" borderId="9" xfId="0" applyNumberFormat="1" applyFont="1" applyFill="1" applyBorder="1" applyAlignment="1">
      <alignment horizontal="center" vertical="center"/>
    </xf>
    <xf numFmtId="0" fontId="9" fillId="0" borderId="0" xfId="0" applyFont="1" applyAlignment="1">
      <alignment horizontal="center"/>
    </xf>
    <xf numFmtId="0" fontId="9" fillId="0" borderId="0" xfId="0" applyFont="1" applyAlignment="1">
      <alignment horizontal="center" vertical="center"/>
    </xf>
    <xf numFmtId="2" fontId="2" fillId="0" borderId="0" xfId="0" applyNumberFormat="1" applyFont="1" applyAlignment="1">
      <alignment horizontal="right"/>
    </xf>
    <xf numFmtId="0" fontId="12" fillId="0" borderId="0" xfId="0" applyFont="1" applyAlignment="1">
      <alignment horizontal="center"/>
    </xf>
    <xf numFmtId="0" fontId="6" fillId="0" borderId="0" xfId="0" applyFont="1"/>
    <xf numFmtId="0" fontId="6" fillId="0" borderId="0" xfId="0" applyFont="1" applyAlignment="1">
      <alignment horizontal="center" vertical="center"/>
    </xf>
    <xf numFmtId="0" fontId="13" fillId="0" borderId="0" xfId="0" applyFont="1" applyAlignment="1">
      <alignment horizontal="center"/>
    </xf>
    <xf numFmtId="0" fontId="14" fillId="0" borderId="0" xfId="0" applyFont="1"/>
    <xf numFmtId="0" fontId="8" fillId="0" borderId="0" xfId="0" applyFont="1" applyAlignment="1">
      <alignment vertical="justify"/>
    </xf>
    <xf numFmtId="0" fontId="7" fillId="0" borderId="0" xfId="0" applyFont="1" applyAlignment="1">
      <alignment vertical="justify"/>
    </xf>
    <xf numFmtId="0" fontId="3" fillId="2" borderId="1" xfId="0" applyFont="1" applyFill="1" applyBorder="1" applyAlignment="1">
      <alignment horizontal="center" vertical="center"/>
    </xf>
    <xf numFmtId="0" fontId="3" fillId="2" borderId="6" xfId="0" applyFont="1" applyFill="1" applyBorder="1" applyAlignment="1">
      <alignment horizontal="center" vertical="center"/>
    </xf>
    <xf numFmtId="0" fontId="15" fillId="0" borderId="9" xfId="0" applyFont="1" applyBorder="1" applyAlignment="1">
      <alignment vertical="center"/>
    </xf>
    <xf numFmtId="0" fontId="3" fillId="2" borderId="9" xfId="0" applyFont="1" applyFill="1" applyBorder="1" applyAlignment="1">
      <alignment horizontal="center" vertical="center"/>
    </xf>
    <xf numFmtId="0" fontId="4" fillId="0" borderId="0" xfId="0" applyFont="1" applyAlignment="1">
      <alignment vertical="center"/>
    </xf>
    <xf numFmtId="0" fontId="3" fillId="0" borderId="0" xfId="0" applyFont="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right" vertical="center"/>
    </xf>
    <xf numFmtId="0" fontId="16" fillId="0" borderId="0" xfId="0" applyFont="1" applyAlignment="1">
      <alignment horizontal="left" vertical="center" wrapText="1"/>
    </xf>
    <xf numFmtId="0" fontId="16" fillId="0" borderId="0" xfId="0" applyFont="1" applyAlignment="1">
      <alignment horizontal="justify" vertical="justify" wrapText="1"/>
    </xf>
    <xf numFmtId="0" fontId="16" fillId="0" borderId="0" xfId="0" applyFont="1" applyAlignment="1">
      <alignment horizontal="right" vertical="center"/>
    </xf>
    <xf numFmtId="0" fontId="5" fillId="0" borderId="9"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6" xfId="0" applyFont="1" applyBorder="1" applyAlignment="1">
      <alignment horizontal="center" vertical="center" wrapText="1"/>
    </xf>
    <xf numFmtId="9" fontId="4" fillId="0" borderId="9" xfId="0" applyNumberFormat="1"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4" xfId="0" applyFont="1" applyBorder="1" applyAlignment="1">
      <alignment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10" fontId="4" fillId="0" borderId="9" xfId="0" applyNumberFormat="1" applyFont="1" applyBorder="1" applyAlignment="1">
      <alignment horizontal="center" vertical="center" wrapText="1"/>
    </xf>
    <xf numFmtId="0" fontId="16" fillId="0" borderId="0" xfId="0" applyFont="1" applyAlignment="1">
      <alignment vertical="center" wrapText="1"/>
    </xf>
    <xf numFmtId="0" fontId="5" fillId="0" borderId="9" xfId="0" applyFont="1" applyBorder="1" applyAlignment="1">
      <alignment horizontal="center" vertical="center"/>
    </xf>
    <xf numFmtId="0" fontId="17" fillId="0" borderId="0" xfId="0" applyFont="1" applyAlignment="1">
      <alignment horizontal="justify" wrapText="1"/>
    </xf>
    <xf numFmtId="0" fontId="16" fillId="0" borderId="0" xfId="0" applyFont="1" applyAlignment="1">
      <alignment horizontal="justify"/>
    </xf>
    <xf numFmtId="0" fontId="18" fillId="0" borderId="0" xfId="0" applyFont="1" applyAlignment="1">
      <alignment horizontal="right" vertical="center"/>
    </xf>
    <xf numFmtId="0" fontId="4" fillId="0" borderId="9" xfId="0" applyFont="1" applyBorder="1" applyAlignment="1" quotePrefix="1">
      <alignment horizontal="center" vertical="center"/>
    </xf>
    <xf numFmtId="0" fontId="10" fillId="3" borderId="9" xfId="0" applyFont="1" applyFill="1" applyBorder="1" applyAlignment="1" quotePrefix="1">
      <alignment horizontal="center" vertical="center"/>
    </xf>
    <xf numFmtId="0" fontId="10" fillId="0" borderId="9" xfId="0" applyFont="1" applyBorder="1" applyAlignment="1" quotePrefix="1">
      <alignment horizontal="center" vertical="center"/>
    </xf>
    <xf numFmtId="0" fontId="10" fillId="2" borderId="9" xfId="0" applyFont="1" applyFill="1" applyBorder="1" applyAlignment="1" quotePrefix="1">
      <alignment horizontal="center" vertical="center"/>
    </xf>
  </cellXfs>
  <cellStyles count="93">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20% - Accent3 2" xfId="20"/>
    <cellStyle name="Heading 4" xfId="21" builtinId="19"/>
    <cellStyle name="Input" xfId="22" builtinId="20"/>
    <cellStyle name="60% - Accent3" xfId="23" builtinId="40"/>
    <cellStyle name="Good" xfId="24" builtinId="26"/>
    <cellStyle name="Output" xfId="25" builtinId="21"/>
    <cellStyle name="20% - Accent1" xfId="26" builtinId="30"/>
    <cellStyle name="Calculation" xfId="27" builtinId="22"/>
    <cellStyle name="Linked Cell" xfId="28" builtinId="24"/>
    <cellStyle name="Total" xfId="29" builtinId="25"/>
    <cellStyle name="Bad" xfId="30" builtinId="27"/>
    <cellStyle name="60% - Accent3 2" xfId="31"/>
    <cellStyle name="Neutral" xfId="32" builtinId="28"/>
    <cellStyle name="Accent1" xfId="33" builtinId="29"/>
    <cellStyle name="20% - Accent5" xfId="34" builtinId="46"/>
    <cellStyle name="60% - Accent1" xfId="35" builtinId="32"/>
    <cellStyle name="Accent2" xfId="36" builtinId="33"/>
    <cellStyle name="20% - Accent2" xfId="37" builtinId="34"/>
    <cellStyle name="40% - Accent2 2" xfId="38"/>
    <cellStyle name="20% - Accent6" xfId="39" builtinId="50"/>
    <cellStyle name="Title 2" xfId="40"/>
    <cellStyle name="60% - Accent2" xfId="41" builtinId="36"/>
    <cellStyle name="Accent3" xfId="42" builtinId="37"/>
    <cellStyle name="20% - Accent3" xfId="43" builtinId="38"/>
    <cellStyle name="40% - Accent4 2" xfId="44"/>
    <cellStyle name="Accent4" xfId="45" builtinId="41"/>
    <cellStyle name="20% - Accent4" xfId="46" builtinId="42"/>
    <cellStyle name="20% - Accent4 2" xfId="47"/>
    <cellStyle name="40% - Accent4" xfId="48" builtinId="43"/>
    <cellStyle name="Accent5" xfId="49" builtinId="45"/>
    <cellStyle name="40% - Accent5" xfId="50" builtinId="47"/>
    <cellStyle name="60% - Accent5" xfId="51" builtinId="48"/>
    <cellStyle name="Accent4 2" xfId="52"/>
    <cellStyle name="Accent6" xfId="53" builtinId="49"/>
    <cellStyle name="40% - Accent6" xfId="54" builtinId="51"/>
    <cellStyle name="60% - Accent6" xfId="55" builtinId="52"/>
    <cellStyle name="20% - Accent1 2" xfId="56"/>
    <cellStyle name="20% - Accent2 2" xfId="57"/>
    <cellStyle name="60% - Accent1 2" xfId="58"/>
    <cellStyle name="20% - Accent5 2" xfId="59"/>
    <cellStyle name="60% - Accent2 2" xfId="60"/>
    <cellStyle name="20% - Accent6 2" xfId="61"/>
    <cellStyle name="40% - Accent1 2" xfId="62"/>
    <cellStyle name="40% - Accent3 2" xfId="63"/>
    <cellStyle name="40% - Accent5 2" xfId="64"/>
    <cellStyle name="40% - Accent6 2" xfId="65"/>
    <cellStyle name="60% - Accent4 2" xfId="66"/>
    <cellStyle name="60% - Accent5 2" xfId="67"/>
    <cellStyle name="60% - Accent6 2" xfId="68"/>
    <cellStyle name="Accent1 2" xfId="69"/>
    <cellStyle name="Accent2 2" xfId="70"/>
    <cellStyle name="Accent3 2" xfId="71"/>
    <cellStyle name="Accent5 2" xfId="72"/>
    <cellStyle name="Accent6 2" xfId="73"/>
    <cellStyle name="Bad 2" xfId="74"/>
    <cellStyle name="Calculation 2" xfId="75"/>
    <cellStyle name="Check Cell 2" xfId="76"/>
    <cellStyle name="Explanatory Text 2" xfId="77"/>
    <cellStyle name="Good 2" xfId="78"/>
    <cellStyle name="Heading 1 2" xfId="79"/>
    <cellStyle name="Heading 2 2" xfId="80"/>
    <cellStyle name="Heading 3 2" xfId="81"/>
    <cellStyle name="Heading 4 2" xfId="82"/>
    <cellStyle name="Input 2" xfId="83"/>
    <cellStyle name="Linked Cell 2" xfId="84"/>
    <cellStyle name="Neutral 2" xfId="85"/>
    <cellStyle name="Normal 2" xfId="86"/>
    <cellStyle name="Normal 3" xfId="87"/>
    <cellStyle name="Note 2" xfId="88"/>
    <cellStyle name="Note 3" xfId="89"/>
    <cellStyle name="Output 2" xfId="90"/>
    <cellStyle name="Total 2" xfId="91"/>
    <cellStyle name="Warning Text 2" xfId="92"/>
  </cellStyles>
  <dxfs count="2">
    <dxf>
      <fill>
        <patternFill patternType="solid">
          <bgColor indexed="41"/>
        </patternFill>
      </fill>
    </dxf>
    <dxf>
      <fill>
        <patternFill patternType="solid">
          <bgColor indexed="2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7327</xdr:colOff>
      <xdr:row>2</xdr:row>
      <xdr:rowOff>205153</xdr:rowOff>
    </xdr:from>
    <xdr:to>
      <xdr:col>2</xdr:col>
      <xdr:colOff>981808</xdr:colOff>
      <xdr:row>2</xdr:row>
      <xdr:rowOff>205153</xdr:rowOff>
    </xdr:to>
    <xdr:cxnSp>
      <xdr:nvCxnSpPr>
        <xdr:cNvPr id="3" name="Straight Connector 2"/>
        <xdr:cNvCxnSpPr/>
      </xdr:nvCxnSpPr>
      <xdr:spPr>
        <a:xfrm>
          <a:off x="1154430" y="611505"/>
          <a:ext cx="974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xdr:nvCxnSpPr>
        <xdr:cNvPr id="4" name="Straight Connector 3"/>
        <xdr:cNvCxnSpPr/>
      </xdr:nvCxnSpPr>
      <xdr:spPr>
        <a:xfrm flipV="1">
          <a:off x="3771265" y="421005"/>
          <a:ext cx="21399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5</xdr:col>
      <xdr:colOff>38100</xdr:colOff>
      <xdr:row>3</xdr:row>
      <xdr:rowOff>19048</xdr:rowOff>
    </xdr:from>
    <xdr:to>
      <xdr:col>8</xdr:col>
      <xdr:colOff>289875</xdr:colOff>
      <xdr:row>3</xdr:row>
      <xdr:rowOff>19049</xdr:rowOff>
    </xdr:to>
    <xdr:sp>
      <xdr:nvSpPr>
        <xdr:cNvPr id="3" name="Line 124"/>
        <xdr:cNvSpPr>
          <a:spLocks noChangeShapeType="1"/>
        </xdr:cNvSpPr>
      </xdr:nvSpPr>
      <xdr:spPr>
        <a:xfrm>
          <a:off x="3728720" y="634365"/>
          <a:ext cx="213614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142874</xdr:colOff>
      <xdr:row>4</xdr:row>
      <xdr:rowOff>38100</xdr:rowOff>
    </xdr:from>
    <xdr:to>
      <xdr:col>2</xdr:col>
      <xdr:colOff>718874</xdr:colOff>
      <xdr:row>4</xdr:row>
      <xdr:rowOff>38101</xdr:rowOff>
    </xdr:to>
    <xdr:sp>
      <xdr:nvSpPr>
        <xdr:cNvPr id="5" name="Line 124"/>
        <xdr:cNvSpPr>
          <a:spLocks noChangeShapeType="1"/>
        </xdr:cNvSpPr>
      </xdr:nvSpPr>
      <xdr:spPr>
        <a:xfrm>
          <a:off x="1249045" y="854075"/>
          <a:ext cx="57658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8"/>
  <sheetViews>
    <sheetView zoomScale="110" zoomScaleNormal="110" workbookViewId="0">
      <selection activeCell="B8" sqref="B8"/>
    </sheetView>
  </sheetViews>
  <sheetFormatPr defaultColWidth="9" defaultRowHeight="16.5"/>
  <cols>
    <col min="1" max="1" width="5.57272727272727" style="60" customWidth="1"/>
    <col min="2" max="2" width="10.8545454545455" style="60" customWidth="1"/>
    <col min="3" max="3" width="20.7090909090909" style="60" customWidth="1"/>
    <col min="4" max="4" width="8.57272727272727" style="61" customWidth="1"/>
    <col min="5" max="5" width="9.57272727272727" style="61" customWidth="1"/>
    <col min="6" max="6" width="9.42727272727273" style="61" customWidth="1"/>
    <col min="7" max="7" width="10.5727272727273" style="61" customWidth="1"/>
    <col min="8" max="8" width="8.70909090909091" style="61" customWidth="1"/>
    <col min="9" max="9" width="10" style="60" customWidth="1"/>
    <col min="10" max="16384" width="9.13636363636364" style="60"/>
  </cols>
  <sheetData>
    <row r="1" s="58" customFormat="1" ht="15.5" spans="1:9">
      <c r="A1" s="62" t="s">
        <v>0</v>
      </c>
      <c r="B1" s="62"/>
      <c r="C1" s="62"/>
      <c r="D1" s="62"/>
      <c r="E1" s="63" t="s">
        <v>1</v>
      </c>
      <c r="F1" s="63"/>
      <c r="G1" s="63"/>
      <c r="H1" s="64"/>
      <c r="I1" s="63"/>
    </row>
    <row r="2" s="58" customFormat="1" spans="1:9">
      <c r="A2" s="62" t="s">
        <v>2</v>
      </c>
      <c r="B2" s="62"/>
      <c r="C2" s="62"/>
      <c r="D2" s="62"/>
      <c r="E2" s="4" t="s">
        <v>3</v>
      </c>
      <c r="F2" s="4"/>
      <c r="G2" s="4"/>
      <c r="H2" s="4"/>
      <c r="I2" s="4"/>
    </row>
    <row r="3" s="58" customFormat="1" spans="1:9">
      <c r="A3" s="64" t="s">
        <v>4</v>
      </c>
      <c r="B3" s="64"/>
      <c r="C3" s="64"/>
      <c r="D3" s="64"/>
      <c r="E3" s="63"/>
      <c r="F3" s="4"/>
      <c r="G3" s="4"/>
      <c r="H3" s="4"/>
      <c r="I3" s="4"/>
    </row>
    <row r="4" s="58" customFormat="1" spans="1:9">
      <c r="A4" s="64"/>
      <c r="B4" s="64"/>
      <c r="C4" s="64"/>
      <c r="D4" s="64"/>
      <c r="E4" s="64"/>
      <c r="F4" s="4"/>
      <c r="G4" s="4"/>
      <c r="H4" s="4"/>
      <c r="I4" s="4"/>
    </row>
    <row r="5" ht="23.25" customHeight="1" spans="1:9">
      <c r="A5" s="4" t="s">
        <v>5</v>
      </c>
      <c r="B5" s="4"/>
      <c r="C5" s="4"/>
      <c r="D5" s="4"/>
      <c r="E5" s="4"/>
      <c r="F5" s="4"/>
      <c r="G5" s="4"/>
      <c r="H5" s="4"/>
      <c r="I5" s="4"/>
    </row>
    <row r="6" s="59" customFormat="1" spans="2:8">
      <c r="B6" s="59" t="s">
        <v>6</v>
      </c>
      <c r="D6" s="4" t="s">
        <v>7</v>
      </c>
      <c r="F6" s="65" t="s">
        <v>8</v>
      </c>
      <c r="H6" s="4"/>
    </row>
    <row r="7" s="59" customFormat="1" spans="4:8">
      <c r="D7" s="4"/>
      <c r="E7" s="4"/>
      <c r="F7" s="4"/>
      <c r="G7" s="4"/>
      <c r="H7" s="4"/>
    </row>
    <row r="8" ht="21.75" customHeight="1" spans="1:2">
      <c r="A8" s="66" t="s">
        <v>9</v>
      </c>
      <c r="B8" s="59" t="s">
        <v>10</v>
      </c>
    </row>
    <row r="9" ht="21.75" customHeight="1" spans="1:6">
      <c r="A9" s="66" t="s">
        <v>11</v>
      </c>
      <c r="B9" s="65" t="s">
        <v>12</v>
      </c>
      <c r="C9" s="65"/>
      <c r="D9" s="65"/>
      <c r="E9" s="65"/>
      <c r="F9" s="65"/>
    </row>
    <row r="10" ht="21.75" customHeight="1" spans="1:2">
      <c r="A10" s="66" t="s">
        <v>13</v>
      </c>
      <c r="B10" s="59" t="s">
        <v>14</v>
      </c>
    </row>
    <row r="11" ht="22.5" customHeight="1" spans="1:2">
      <c r="A11" s="66"/>
      <c r="B11" s="60" t="s">
        <v>15</v>
      </c>
    </row>
    <row r="12" ht="22.5" customHeight="1" spans="1:2">
      <c r="A12" s="66"/>
      <c r="B12" s="60" t="s">
        <v>16</v>
      </c>
    </row>
    <row r="13" ht="22.5" customHeight="1" spans="1:8">
      <c r="A13" s="66"/>
      <c r="B13" s="60" t="s">
        <v>17</v>
      </c>
      <c r="H13" s="61" t="s">
        <v>18</v>
      </c>
    </row>
    <row r="14" ht="22.5" customHeight="1" spans="1:2">
      <c r="A14" s="66"/>
      <c r="B14" s="60" t="s">
        <v>19</v>
      </c>
    </row>
    <row r="15" ht="28.5" customHeight="1" spans="1:9">
      <c r="A15" s="66"/>
      <c r="B15" s="67" t="s">
        <v>20</v>
      </c>
      <c r="C15" s="67"/>
      <c r="D15" s="67"/>
      <c r="E15" s="67"/>
      <c r="F15" s="67"/>
      <c r="G15" s="67"/>
      <c r="H15" s="67"/>
      <c r="I15" s="67"/>
    </row>
    <row r="16" spans="1:2">
      <c r="A16" s="66" t="s">
        <v>21</v>
      </c>
      <c r="B16" s="59" t="s">
        <v>22</v>
      </c>
    </row>
    <row r="17" ht="56.25" customHeight="1" spans="1:10">
      <c r="A17" s="68" t="s">
        <v>23</v>
      </c>
      <c r="B17" s="68"/>
      <c r="C17" s="68"/>
      <c r="D17" s="68"/>
      <c r="E17" s="68"/>
      <c r="F17" s="68"/>
      <c r="G17" s="68"/>
      <c r="H17" s="68"/>
      <c r="I17" s="68"/>
      <c r="J17" s="84"/>
    </row>
    <row r="18" spans="1:1">
      <c r="A18" s="69"/>
    </row>
    <row r="19" ht="33" customHeight="1" spans="1:9">
      <c r="A19" s="70" t="s">
        <v>24</v>
      </c>
      <c r="B19" s="70" t="s">
        <v>25</v>
      </c>
      <c r="C19" s="71" t="s">
        <v>26</v>
      </c>
      <c r="D19" s="72"/>
      <c r="E19" s="73" t="s">
        <v>27</v>
      </c>
      <c r="F19" s="70" t="s">
        <v>28</v>
      </c>
      <c r="G19" s="70"/>
      <c r="H19" s="70"/>
      <c r="I19" s="85" t="s">
        <v>29</v>
      </c>
    </row>
    <row r="20" ht="36" customHeight="1" spans="1:9">
      <c r="A20" s="70"/>
      <c r="B20" s="70"/>
      <c r="C20" s="74"/>
      <c r="D20" s="75"/>
      <c r="E20" s="76"/>
      <c r="F20" s="70" t="s">
        <v>30</v>
      </c>
      <c r="G20" s="70" t="s">
        <v>31</v>
      </c>
      <c r="H20" s="70" t="s">
        <v>32</v>
      </c>
      <c r="I20" s="85"/>
    </row>
    <row r="21" ht="15.75" customHeight="1" spans="1:9">
      <c r="A21" s="89" t="s">
        <v>33</v>
      </c>
      <c r="B21" s="90" t="s">
        <v>34</v>
      </c>
      <c r="C21" s="27" t="s">
        <v>35</v>
      </c>
      <c r="D21" s="28" t="s">
        <v>36</v>
      </c>
      <c r="E21" s="29"/>
      <c r="F21" s="29"/>
      <c r="G21" s="29" t="str">
        <f>IF(F21=0,"Không XL",IF(F21&lt;50,"Yếu",IF(F21&lt;70,"Trung bình",IF(F21&lt;80,"Khá",IF(F21&lt;90,"Tốt","Xuất sắc")))))</f>
        <v>Không XL</v>
      </c>
      <c r="H21" s="77">
        <v>1</v>
      </c>
      <c r="I21" s="56"/>
    </row>
    <row r="22" ht="18" spans="1:9">
      <c r="A22" s="89" t="s">
        <v>37</v>
      </c>
      <c r="B22" s="90" t="s">
        <v>38</v>
      </c>
      <c r="C22" s="32" t="s">
        <v>39</v>
      </c>
      <c r="D22" s="28" t="s">
        <v>40</v>
      </c>
      <c r="E22" s="29"/>
      <c r="F22" s="29"/>
      <c r="G22" s="29" t="str">
        <f>IF(F22=0,"Không XL",IF(F22&lt;50,"Yếu",IF(F22&lt;70,"Trung bình",IF(F22&lt;80,"Khá",IF(F22&lt;90,"Tốt","Xuất sắc")))))</f>
        <v>Không XL</v>
      </c>
      <c r="H22" s="77">
        <v>1</v>
      </c>
      <c r="I22" s="56"/>
    </row>
    <row r="23" ht="15.75" customHeight="1" spans="1:9">
      <c r="A23" s="89" t="s">
        <v>41</v>
      </c>
      <c r="B23" s="91" t="s">
        <v>42</v>
      </c>
      <c r="C23" s="34" t="s">
        <v>43</v>
      </c>
      <c r="D23" s="35" t="s">
        <v>44</v>
      </c>
      <c r="E23" s="29">
        <v>62</v>
      </c>
      <c r="F23" s="29">
        <v>62</v>
      </c>
      <c r="G23" s="29" t="str">
        <f t="shared" ref="G23:G46" si="0">IF(F23=0,"Không XL",IF(F23&lt;50,"Yếu",IF(F23&lt;70,"Trung bình",IF(F23&lt;80,"Khá",IF(F23&lt;90,"Tốt","Xuất sắc")))))</f>
        <v>Trung bình</v>
      </c>
      <c r="H23" s="77">
        <v>1</v>
      </c>
      <c r="I23" s="56"/>
    </row>
    <row r="24" ht="18" spans="1:9">
      <c r="A24" s="89" t="s">
        <v>45</v>
      </c>
      <c r="B24" s="91" t="s">
        <v>46</v>
      </c>
      <c r="C24" s="34" t="s">
        <v>47</v>
      </c>
      <c r="D24" s="35" t="s">
        <v>48</v>
      </c>
      <c r="E24" s="29">
        <v>59</v>
      </c>
      <c r="F24" s="29">
        <v>59</v>
      </c>
      <c r="G24" s="29" t="str">
        <f t="shared" si="0"/>
        <v>Trung bình</v>
      </c>
      <c r="H24" s="77">
        <v>1</v>
      </c>
      <c r="I24" s="56"/>
    </row>
    <row r="25" ht="18" spans="1:9">
      <c r="A25" s="89" t="s">
        <v>49</v>
      </c>
      <c r="B25" s="91" t="s">
        <v>50</v>
      </c>
      <c r="C25" s="34" t="s">
        <v>51</v>
      </c>
      <c r="D25" s="35" t="s">
        <v>52</v>
      </c>
      <c r="E25" s="29">
        <v>55</v>
      </c>
      <c r="F25" s="29">
        <v>55</v>
      </c>
      <c r="G25" s="29" t="str">
        <f t="shared" si="0"/>
        <v>Trung bình</v>
      </c>
      <c r="H25" s="77">
        <v>1</v>
      </c>
      <c r="I25" s="56"/>
    </row>
    <row r="26" ht="15.75" customHeight="1" spans="1:9">
      <c r="A26" s="89" t="s">
        <v>53</v>
      </c>
      <c r="B26" s="91" t="s">
        <v>54</v>
      </c>
      <c r="C26" s="34" t="s">
        <v>55</v>
      </c>
      <c r="D26" s="35" t="s">
        <v>52</v>
      </c>
      <c r="E26" s="29">
        <v>62</v>
      </c>
      <c r="F26" s="29">
        <v>62</v>
      </c>
      <c r="G26" s="29" t="str">
        <f t="shared" si="0"/>
        <v>Trung bình</v>
      </c>
      <c r="H26" s="77">
        <v>1</v>
      </c>
      <c r="I26" s="56"/>
    </row>
    <row r="27" ht="15.75" customHeight="1" spans="1:9">
      <c r="A27" s="89" t="s">
        <v>56</v>
      </c>
      <c r="B27" s="91" t="s">
        <v>57</v>
      </c>
      <c r="C27" s="34" t="s">
        <v>58</v>
      </c>
      <c r="D27" s="35" t="s">
        <v>59</v>
      </c>
      <c r="E27" s="29">
        <v>55</v>
      </c>
      <c r="F27" s="29">
        <v>55</v>
      </c>
      <c r="G27" s="29" t="str">
        <f t="shared" si="0"/>
        <v>Trung bình</v>
      </c>
      <c r="H27" s="77">
        <v>1</v>
      </c>
      <c r="I27" s="56"/>
    </row>
    <row r="28" ht="15.75" customHeight="1" spans="1:9">
      <c r="A28" s="89" t="s">
        <v>60</v>
      </c>
      <c r="B28" s="91" t="s">
        <v>61</v>
      </c>
      <c r="C28" s="34" t="s">
        <v>62</v>
      </c>
      <c r="D28" s="35" t="s">
        <v>63</v>
      </c>
      <c r="E28" s="29">
        <v>60</v>
      </c>
      <c r="F28" s="29">
        <v>60</v>
      </c>
      <c r="G28" s="29" t="str">
        <f t="shared" si="0"/>
        <v>Trung bình</v>
      </c>
      <c r="H28" s="77">
        <v>1</v>
      </c>
      <c r="I28" s="56"/>
    </row>
    <row r="29" ht="18" spans="1:9">
      <c r="A29" s="89" t="s">
        <v>64</v>
      </c>
      <c r="B29" s="91" t="s">
        <v>65</v>
      </c>
      <c r="C29" s="34" t="s">
        <v>66</v>
      </c>
      <c r="D29" s="35" t="s">
        <v>67</v>
      </c>
      <c r="E29" s="29">
        <v>61</v>
      </c>
      <c r="F29" s="29">
        <v>61</v>
      </c>
      <c r="G29" s="29" t="str">
        <f t="shared" si="0"/>
        <v>Trung bình</v>
      </c>
      <c r="H29" s="77">
        <v>1</v>
      </c>
      <c r="I29" s="56"/>
    </row>
    <row r="30" ht="18" spans="1:9">
      <c r="A30" s="89" t="s">
        <v>68</v>
      </c>
      <c r="B30" s="90" t="s">
        <v>69</v>
      </c>
      <c r="C30" s="32" t="s">
        <v>70</v>
      </c>
      <c r="D30" s="28" t="s">
        <v>71</v>
      </c>
      <c r="E30" s="29"/>
      <c r="F30" s="29"/>
      <c r="G30" s="29" t="str">
        <f t="shared" si="0"/>
        <v>Không XL</v>
      </c>
      <c r="H30" s="77">
        <v>1</v>
      </c>
      <c r="I30" s="56"/>
    </row>
    <row r="31" ht="18" spans="1:9">
      <c r="A31" s="89" t="s">
        <v>72</v>
      </c>
      <c r="B31" s="91" t="s">
        <v>73</v>
      </c>
      <c r="C31" s="34" t="s">
        <v>74</v>
      </c>
      <c r="D31" s="35" t="s">
        <v>71</v>
      </c>
      <c r="E31" s="29">
        <v>57</v>
      </c>
      <c r="F31" s="29">
        <v>57</v>
      </c>
      <c r="G31" s="29" t="str">
        <f t="shared" si="0"/>
        <v>Trung bình</v>
      </c>
      <c r="H31" s="77">
        <v>1</v>
      </c>
      <c r="I31" s="56"/>
    </row>
    <row r="32" ht="15.75" customHeight="1" spans="1:9">
      <c r="A32" s="89" t="s">
        <v>75</v>
      </c>
      <c r="B32" s="90" t="s">
        <v>76</v>
      </c>
      <c r="C32" s="32" t="s">
        <v>77</v>
      </c>
      <c r="D32" s="28" t="s">
        <v>78</v>
      </c>
      <c r="E32" s="29"/>
      <c r="F32" s="29"/>
      <c r="G32" s="29" t="str">
        <f t="shared" si="0"/>
        <v>Không XL</v>
      </c>
      <c r="H32" s="77">
        <v>1</v>
      </c>
      <c r="I32" s="56"/>
    </row>
    <row r="33" ht="15.75" customHeight="1" spans="1:9">
      <c r="A33" s="89" t="s">
        <v>79</v>
      </c>
      <c r="B33" s="91" t="s">
        <v>80</v>
      </c>
      <c r="C33" s="34" t="s">
        <v>81</v>
      </c>
      <c r="D33" s="35" t="s">
        <v>82</v>
      </c>
      <c r="E33" s="29">
        <v>67</v>
      </c>
      <c r="F33" s="29">
        <v>67</v>
      </c>
      <c r="G33" s="29" t="str">
        <f t="shared" si="0"/>
        <v>Trung bình</v>
      </c>
      <c r="H33" s="77">
        <v>1</v>
      </c>
      <c r="I33" s="56" t="s">
        <v>83</v>
      </c>
    </row>
    <row r="34" ht="15.75" customHeight="1" spans="1:9">
      <c r="A34" s="89" t="s">
        <v>84</v>
      </c>
      <c r="B34" s="91" t="s">
        <v>85</v>
      </c>
      <c r="C34" s="34" t="s">
        <v>86</v>
      </c>
      <c r="D34" s="35" t="s">
        <v>87</v>
      </c>
      <c r="E34" s="29">
        <v>62</v>
      </c>
      <c r="F34" s="29">
        <v>62</v>
      </c>
      <c r="G34" s="29" t="str">
        <f t="shared" si="0"/>
        <v>Trung bình</v>
      </c>
      <c r="H34" s="77">
        <v>1</v>
      </c>
      <c r="I34" s="56"/>
    </row>
    <row r="35" ht="18" spans="1:9">
      <c r="A35" s="89" t="s">
        <v>88</v>
      </c>
      <c r="B35" s="92" t="s">
        <v>89</v>
      </c>
      <c r="C35" s="37" t="s">
        <v>90</v>
      </c>
      <c r="D35" s="35" t="s">
        <v>91</v>
      </c>
      <c r="E35" s="29">
        <v>52</v>
      </c>
      <c r="F35" s="29">
        <v>52</v>
      </c>
      <c r="G35" s="29" t="str">
        <f t="shared" si="0"/>
        <v>Trung bình</v>
      </c>
      <c r="H35" s="77">
        <v>1</v>
      </c>
      <c r="I35" s="56"/>
    </row>
    <row r="36" ht="15.75" customHeight="1" spans="1:9">
      <c r="A36" s="89" t="s">
        <v>92</v>
      </c>
      <c r="B36" s="92" t="s">
        <v>93</v>
      </c>
      <c r="C36" s="37" t="s">
        <v>94</v>
      </c>
      <c r="D36" s="35" t="s">
        <v>95</v>
      </c>
      <c r="E36" s="29">
        <v>56</v>
      </c>
      <c r="F36" s="29">
        <v>56</v>
      </c>
      <c r="G36" s="29" t="str">
        <f t="shared" si="0"/>
        <v>Trung bình</v>
      </c>
      <c r="H36" s="77">
        <v>1</v>
      </c>
      <c r="I36" s="56"/>
    </row>
    <row r="37" ht="15.75" customHeight="1" spans="1:9">
      <c r="A37" s="89" t="s">
        <v>96</v>
      </c>
      <c r="B37" s="91" t="s">
        <v>97</v>
      </c>
      <c r="C37" s="34" t="s">
        <v>98</v>
      </c>
      <c r="D37" s="35" t="s">
        <v>99</v>
      </c>
      <c r="E37" s="29">
        <v>62</v>
      </c>
      <c r="F37" s="29">
        <v>62</v>
      </c>
      <c r="G37" s="29" t="str">
        <f t="shared" si="0"/>
        <v>Trung bình</v>
      </c>
      <c r="H37" s="77">
        <v>1</v>
      </c>
      <c r="I37" s="56" t="s">
        <v>100</v>
      </c>
    </row>
    <row r="38" ht="15.75" customHeight="1" spans="1:9">
      <c r="A38" s="89" t="s">
        <v>101</v>
      </c>
      <c r="B38" s="91" t="s">
        <v>102</v>
      </c>
      <c r="C38" s="34" t="s">
        <v>103</v>
      </c>
      <c r="D38" s="35" t="s">
        <v>99</v>
      </c>
      <c r="E38" s="29">
        <v>56</v>
      </c>
      <c r="F38" s="29">
        <v>56</v>
      </c>
      <c r="G38" s="29" t="str">
        <f t="shared" si="0"/>
        <v>Trung bình</v>
      </c>
      <c r="H38" s="77">
        <v>1</v>
      </c>
      <c r="I38" s="56"/>
    </row>
    <row r="39" ht="15.75" customHeight="1" spans="1:9">
      <c r="A39" s="89" t="s">
        <v>104</v>
      </c>
      <c r="B39" s="90" t="s">
        <v>105</v>
      </c>
      <c r="C39" s="32" t="s">
        <v>106</v>
      </c>
      <c r="D39" s="28" t="s">
        <v>107</v>
      </c>
      <c r="E39" s="29"/>
      <c r="F39" s="29"/>
      <c r="G39" s="29" t="str">
        <f t="shared" si="0"/>
        <v>Không XL</v>
      </c>
      <c r="H39" s="77">
        <v>1</v>
      </c>
      <c r="I39" s="56"/>
    </row>
    <row r="40" ht="15.75" customHeight="1" spans="1:9">
      <c r="A40" s="89" t="s">
        <v>108</v>
      </c>
      <c r="B40" s="90" t="s">
        <v>109</v>
      </c>
      <c r="C40" s="32" t="s">
        <v>110</v>
      </c>
      <c r="D40" s="28" t="s">
        <v>111</v>
      </c>
      <c r="E40" s="29"/>
      <c r="F40" s="29"/>
      <c r="G40" s="29" t="str">
        <f t="shared" si="0"/>
        <v>Không XL</v>
      </c>
      <c r="H40" s="77">
        <v>1</v>
      </c>
      <c r="I40" s="56"/>
    </row>
    <row r="41" ht="18" spans="1:9">
      <c r="A41" s="89" t="s">
        <v>112</v>
      </c>
      <c r="B41" s="91" t="s">
        <v>113</v>
      </c>
      <c r="C41" s="34" t="s">
        <v>114</v>
      </c>
      <c r="D41" s="35" t="s">
        <v>115</v>
      </c>
      <c r="E41" s="29">
        <v>70</v>
      </c>
      <c r="F41" s="29">
        <v>70</v>
      </c>
      <c r="G41" s="29" t="str">
        <f t="shared" si="0"/>
        <v>Khá</v>
      </c>
      <c r="H41" s="77">
        <v>1</v>
      </c>
      <c r="I41" s="56" t="s">
        <v>116</v>
      </c>
    </row>
    <row r="42" ht="15.75" customHeight="1" spans="1:9">
      <c r="A42" s="89" t="s">
        <v>117</v>
      </c>
      <c r="B42" s="90" t="s">
        <v>118</v>
      </c>
      <c r="C42" s="32" t="s">
        <v>119</v>
      </c>
      <c r="D42" s="28" t="s">
        <v>120</v>
      </c>
      <c r="E42" s="29"/>
      <c r="F42" s="29"/>
      <c r="G42" s="29" t="str">
        <f t="shared" si="0"/>
        <v>Không XL</v>
      </c>
      <c r="H42" s="77">
        <v>1</v>
      </c>
      <c r="I42" s="56"/>
    </row>
    <row r="43" ht="15.75" customHeight="1" spans="1:9">
      <c r="A43" s="89" t="s">
        <v>121</v>
      </c>
      <c r="B43" s="91" t="s">
        <v>122</v>
      </c>
      <c r="C43" s="34" t="s">
        <v>123</v>
      </c>
      <c r="D43" s="35" t="s">
        <v>124</v>
      </c>
      <c r="E43" s="29">
        <v>59</v>
      </c>
      <c r="F43" s="29">
        <v>59</v>
      </c>
      <c r="G43" s="29" t="str">
        <f t="shared" si="0"/>
        <v>Trung bình</v>
      </c>
      <c r="H43" s="77">
        <v>1</v>
      </c>
      <c r="I43" s="56" t="s">
        <v>125</v>
      </c>
    </row>
    <row r="44" ht="18" spans="1:9">
      <c r="A44" s="89" t="s">
        <v>126</v>
      </c>
      <c r="B44" s="91" t="s">
        <v>127</v>
      </c>
      <c r="C44" s="34" t="s">
        <v>128</v>
      </c>
      <c r="D44" s="35" t="s">
        <v>129</v>
      </c>
      <c r="E44" s="29">
        <v>59</v>
      </c>
      <c r="F44" s="29">
        <v>59</v>
      </c>
      <c r="G44" s="29" t="str">
        <f t="shared" si="0"/>
        <v>Trung bình</v>
      </c>
      <c r="H44" s="77">
        <v>1</v>
      </c>
      <c r="I44" s="56"/>
    </row>
    <row r="45" ht="15.75" customHeight="1" spans="1:9">
      <c r="A45" s="89" t="s">
        <v>130</v>
      </c>
      <c r="B45" s="91" t="s">
        <v>131</v>
      </c>
      <c r="C45" s="34" t="s">
        <v>132</v>
      </c>
      <c r="D45" s="35" t="s">
        <v>133</v>
      </c>
      <c r="E45" s="29">
        <v>72</v>
      </c>
      <c r="F45" s="29">
        <v>72</v>
      </c>
      <c r="G45" s="29" t="str">
        <f t="shared" si="0"/>
        <v>Khá</v>
      </c>
      <c r="H45" s="77">
        <v>1</v>
      </c>
      <c r="I45" s="56" t="s">
        <v>134</v>
      </c>
    </row>
    <row r="46" ht="15.75" customHeight="1" spans="1:9">
      <c r="A46" s="89" t="s">
        <v>135</v>
      </c>
      <c r="B46" s="90" t="s">
        <v>136</v>
      </c>
      <c r="C46" s="32" t="s">
        <v>137</v>
      </c>
      <c r="D46" s="28" t="s">
        <v>138</v>
      </c>
      <c r="E46" s="29"/>
      <c r="F46" s="29"/>
      <c r="G46" s="29" t="str">
        <f t="shared" si="0"/>
        <v>Không XL</v>
      </c>
      <c r="H46" s="77">
        <v>1</v>
      </c>
      <c r="I46" s="56"/>
    </row>
    <row r="47" ht="10.5" customHeight="1"/>
    <row r="48" s="58" customFormat="1" ht="26.25" customHeight="1" spans="2:8">
      <c r="B48" s="60" t="s">
        <v>139</v>
      </c>
      <c r="D48" s="62"/>
      <c r="E48" s="62"/>
      <c r="F48" s="62"/>
      <c r="G48" s="62"/>
      <c r="H48" s="62"/>
    </row>
    <row r="49" s="58" customFormat="1" ht="41.25" customHeight="1" spans="3:8">
      <c r="C49" s="78" t="s">
        <v>140</v>
      </c>
      <c r="D49" s="79"/>
      <c r="E49" s="70" t="s">
        <v>141</v>
      </c>
      <c r="F49" s="70" t="s">
        <v>142</v>
      </c>
      <c r="G49" s="62"/>
      <c r="H49" s="62"/>
    </row>
    <row r="50" s="58" customFormat="1" ht="15.5" spans="3:8">
      <c r="C50" s="80" t="s">
        <v>143</v>
      </c>
      <c r="D50" s="81"/>
      <c r="E50" s="82">
        <f>COUNTIF($G$21:$G$46,"Xuất sắc")</f>
        <v>0</v>
      </c>
      <c r="F50" s="83">
        <f t="shared" ref="F50:F55" si="1">E50/$A$46</f>
        <v>0</v>
      </c>
      <c r="G50" s="62"/>
      <c r="H50" s="62"/>
    </row>
    <row r="51" s="58" customFormat="1" ht="15.5" spans="3:8">
      <c r="C51" s="80" t="s">
        <v>144</v>
      </c>
      <c r="D51" s="81"/>
      <c r="E51" s="82">
        <f>COUNTIF($G$21:$G$46,"Tốt")</f>
        <v>0</v>
      </c>
      <c r="F51" s="83">
        <f t="shared" si="1"/>
        <v>0</v>
      </c>
      <c r="G51" s="62"/>
      <c r="H51" s="62"/>
    </row>
    <row r="52" s="58" customFormat="1" ht="15.5" spans="3:8">
      <c r="C52" s="80" t="s">
        <v>145</v>
      </c>
      <c r="D52" s="81"/>
      <c r="E52" s="82">
        <f>COUNTIF($G$21:$G$46,"Khá")</f>
        <v>2</v>
      </c>
      <c r="F52" s="83">
        <f t="shared" si="1"/>
        <v>0.0769230769230769</v>
      </c>
      <c r="G52" s="62"/>
      <c r="H52" s="62"/>
    </row>
    <row r="53" s="58" customFormat="1" ht="15.5" spans="3:8">
      <c r="C53" s="80" t="s">
        <v>146</v>
      </c>
      <c r="D53" s="81"/>
      <c r="E53" s="82">
        <f>COUNTIF($G$21:$G$46,"Trung bình")</f>
        <v>16</v>
      </c>
      <c r="F53" s="83">
        <f t="shared" si="1"/>
        <v>0.615384615384615</v>
      </c>
      <c r="G53" s="62"/>
      <c r="H53" s="62"/>
    </row>
    <row r="54" s="58" customFormat="1" ht="15.5" spans="3:8">
      <c r="C54" s="80" t="s">
        <v>147</v>
      </c>
      <c r="D54" s="81"/>
      <c r="E54" s="82">
        <f>COUNTIF($G$21:$G$46,"Yếu")</f>
        <v>0</v>
      </c>
      <c r="F54" s="83">
        <f t="shared" si="1"/>
        <v>0</v>
      </c>
      <c r="G54" s="62"/>
      <c r="H54" s="62"/>
    </row>
    <row r="55" s="58" customFormat="1" ht="15.5" spans="3:8">
      <c r="C55" s="80" t="s">
        <v>148</v>
      </c>
      <c r="D55" s="81"/>
      <c r="E55" s="82">
        <f>COUNTIF($G$21:$G$46,"Không XL")</f>
        <v>8</v>
      </c>
      <c r="F55" s="83">
        <f t="shared" si="1"/>
        <v>0.307692307692308</v>
      </c>
      <c r="G55" s="62"/>
      <c r="H55" s="62"/>
    </row>
    <row r="57" ht="57" customHeight="1" spans="1:10">
      <c r="A57" s="68" t="s">
        <v>149</v>
      </c>
      <c r="B57" s="68"/>
      <c r="C57" s="68"/>
      <c r="D57" s="68"/>
      <c r="E57" s="68"/>
      <c r="F57" s="68"/>
      <c r="G57" s="68"/>
      <c r="H57" s="68"/>
      <c r="I57" s="68"/>
      <c r="J57" s="84"/>
    </row>
    <row r="59" s="59" customFormat="1" spans="2:9">
      <c r="B59" s="4" t="s">
        <v>150</v>
      </c>
      <c r="C59" s="4"/>
      <c r="D59" s="4"/>
      <c r="E59" s="4"/>
      <c r="F59" s="4" t="s">
        <v>151</v>
      </c>
      <c r="G59" s="4"/>
      <c r="H59" s="4"/>
      <c r="I59" s="4"/>
    </row>
    <row r="64" spans="2:9">
      <c r="B64" s="4" t="s">
        <v>152</v>
      </c>
      <c r="C64" s="4"/>
      <c r="D64" s="4"/>
      <c r="E64" s="4"/>
      <c r="F64" s="4" t="s">
        <v>153</v>
      </c>
      <c r="G64" s="4"/>
      <c r="H64" s="4"/>
      <c r="I64" s="4"/>
    </row>
    <row r="65" spans="2:9">
      <c r="B65" s="61"/>
      <c r="C65" s="61"/>
      <c r="I65" s="61"/>
    </row>
    <row r="66" spans="2:9">
      <c r="B66" s="61"/>
      <c r="C66" s="61"/>
      <c r="I66" s="61"/>
    </row>
    <row r="67" spans="2:9">
      <c r="B67" s="61"/>
      <c r="C67" s="61"/>
      <c r="I67" s="61"/>
    </row>
    <row r="68" spans="1:9">
      <c r="A68" s="7" t="s">
        <v>154</v>
      </c>
      <c r="B68" s="7"/>
      <c r="C68" s="7"/>
      <c r="D68" s="7"/>
      <c r="E68" s="7"/>
      <c r="F68" s="7"/>
      <c r="G68" s="7"/>
      <c r="H68" s="7"/>
      <c r="I68" s="7"/>
    </row>
    <row r="69" ht="42" customHeight="1" spans="1:9">
      <c r="A69" s="86" t="s">
        <v>155</v>
      </c>
      <c r="B69" s="87"/>
      <c r="C69" s="87"/>
      <c r="D69" s="87"/>
      <c r="E69" s="87"/>
      <c r="F69" s="87"/>
      <c r="G69" s="87"/>
      <c r="H69" s="87"/>
      <c r="I69" s="87"/>
    </row>
    <row r="71" spans="9:9">
      <c r="I71" s="88" t="s">
        <v>156</v>
      </c>
    </row>
    <row r="72" spans="6:8">
      <c r="F72" s="4" t="s">
        <v>157</v>
      </c>
      <c r="G72" s="4"/>
      <c r="H72" s="4"/>
    </row>
    <row r="77" spans="6:9">
      <c r="F77" s="65" t="s">
        <v>158</v>
      </c>
      <c r="G77" s="65"/>
      <c r="H77" s="65"/>
      <c r="I77" s="65"/>
    </row>
    <row r="78" spans="6:8">
      <c r="F78" s="4"/>
      <c r="G78" s="4"/>
      <c r="H78" s="4"/>
    </row>
  </sheetData>
  <mergeCells count="26">
    <mergeCell ref="A1:D1"/>
    <mergeCell ref="A2:D2"/>
    <mergeCell ref="E2:I2"/>
    <mergeCell ref="A3:D3"/>
    <mergeCell ref="F3:I3"/>
    <mergeCell ref="A5:I5"/>
    <mergeCell ref="B9:F9"/>
    <mergeCell ref="B15:I15"/>
    <mergeCell ref="A17:I17"/>
    <mergeCell ref="F19:H19"/>
    <mergeCell ref="C49:D49"/>
    <mergeCell ref="A57:I57"/>
    <mergeCell ref="B59:E59"/>
    <mergeCell ref="F59:I59"/>
    <mergeCell ref="B64:E64"/>
    <mergeCell ref="F64:I64"/>
    <mergeCell ref="A68:I68"/>
    <mergeCell ref="A69:I69"/>
    <mergeCell ref="F72:H72"/>
    <mergeCell ref="F77:I77"/>
    <mergeCell ref="F78:H78"/>
    <mergeCell ref="A19:A20"/>
    <mergeCell ref="B19:B20"/>
    <mergeCell ref="E19:E20"/>
    <mergeCell ref="I19:I20"/>
    <mergeCell ref="C19:D20"/>
  </mergeCells>
  <pageMargins left="0.511811023622047" right="0.31496062992126" top="0.708661417322835" bottom="0.393700787401575" header="0.31496062992126" footer="0.15748031496063"/>
  <pageSetup paperSize="9" orientation="portrait"/>
  <headerFooter>
    <oddFooter>&amp;C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Q54"/>
  <sheetViews>
    <sheetView tabSelected="1" topLeftCell="A38" workbookViewId="0">
      <selection activeCell="E48" sqref="E48:I48"/>
    </sheetView>
  </sheetViews>
  <sheetFormatPr defaultColWidth="9" defaultRowHeight="16.5"/>
  <cols>
    <col min="1" max="1" width="4.70909090909091" style="5" customWidth="1"/>
    <col min="2" max="2" width="11.1363636363636" style="5" customWidth="1"/>
    <col min="3" max="3" width="20.2818181818182" style="5" customWidth="1"/>
    <col min="4" max="4" width="8.70909090909091" style="6" customWidth="1"/>
    <col min="5" max="5" width="8" style="5" customWidth="1"/>
    <col min="6" max="6" width="9.70909090909091" style="5" customWidth="1"/>
    <col min="7" max="7" width="8.13636363636364" style="5" customWidth="1"/>
    <col min="8" max="8" width="9.13636363636364" style="5" customWidth="1"/>
    <col min="9" max="9" width="13" style="7" customWidth="1"/>
    <col min="10" max="16384" width="9.13636363636364" style="5"/>
  </cols>
  <sheetData>
    <row r="2" ht="15.5" spans="1:9">
      <c r="A2" s="8" t="s">
        <v>0</v>
      </c>
      <c r="B2" s="9"/>
      <c r="C2" s="9"/>
      <c r="D2" s="9"/>
      <c r="E2" s="9" t="s">
        <v>1</v>
      </c>
      <c r="F2" s="9"/>
      <c r="G2" s="9"/>
      <c r="H2" s="9"/>
      <c r="I2" s="9"/>
    </row>
    <row r="3" spans="1:8">
      <c r="A3" s="8" t="s">
        <v>2</v>
      </c>
      <c r="B3" s="8"/>
      <c r="C3" s="8"/>
      <c r="D3" s="8"/>
      <c r="E3" s="7" t="s">
        <v>159</v>
      </c>
      <c r="F3" s="7"/>
      <c r="G3" s="7"/>
      <c r="H3" s="7"/>
    </row>
    <row r="4" ht="15.75" customHeight="1" spans="1:9">
      <c r="A4" s="10" t="s">
        <v>160</v>
      </c>
      <c r="B4" s="10"/>
      <c r="C4" s="10"/>
      <c r="D4" s="10"/>
      <c r="E4" s="11"/>
      <c r="F4" s="11"/>
      <c r="G4" s="11"/>
      <c r="H4" s="11"/>
      <c r="I4" s="11"/>
    </row>
    <row r="5" s="1" customFormat="1" spans="1:9">
      <c r="A5" s="12"/>
      <c r="B5" s="12"/>
      <c r="C5" s="12"/>
      <c r="D5" s="12"/>
      <c r="I5" s="50"/>
    </row>
    <row r="6" ht="22.5" spans="1:17">
      <c r="A6" s="13" t="s">
        <v>161</v>
      </c>
      <c r="B6" s="13"/>
      <c r="C6" s="13"/>
      <c r="D6" s="13"/>
      <c r="E6" s="13"/>
      <c r="F6" s="13"/>
      <c r="G6" s="13"/>
      <c r="H6" s="13"/>
      <c r="I6" s="13"/>
      <c r="J6" s="51"/>
      <c r="K6" s="51"/>
      <c r="L6" s="51"/>
      <c r="M6" s="51"/>
      <c r="N6" s="51"/>
      <c r="O6" s="51"/>
      <c r="P6" s="51"/>
      <c r="Q6" s="51"/>
    </row>
    <row r="7" s="2" customFormat="1" ht="18" spans="1:17">
      <c r="A7" s="13" t="s">
        <v>162</v>
      </c>
      <c r="B7" s="13"/>
      <c r="C7" s="13"/>
      <c r="D7" s="13"/>
      <c r="E7" s="13"/>
      <c r="F7" s="13"/>
      <c r="G7" s="13"/>
      <c r="H7" s="13"/>
      <c r="I7" s="13"/>
      <c r="J7" s="52"/>
      <c r="K7" s="52"/>
      <c r="L7" s="52"/>
      <c r="M7" s="52"/>
      <c r="N7" s="52"/>
      <c r="O7" s="52"/>
      <c r="P7" s="52"/>
      <c r="Q7" s="52"/>
    </row>
    <row r="8" s="2" customFormat="1" ht="17.5" spans="1:17">
      <c r="A8" s="13" t="s">
        <v>163</v>
      </c>
      <c r="B8" s="13"/>
      <c r="C8" s="13"/>
      <c r="D8" s="13"/>
      <c r="E8" s="13"/>
      <c r="F8" s="13"/>
      <c r="G8" s="13"/>
      <c r="H8" s="13"/>
      <c r="I8" s="13"/>
      <c r="J8" s="53"/>
      <c r="K8" s="53"/>
      <c r="L8" s="53"/>
      <c r="M8" s="53"/>
      <c r="N8" s="53"/>
      <c r="O8" s="53"/>
      <c r="P8" s="53"/>
      <c r="Q8" s="53"/>
    </row>
    <row r="9" s="2" customFormat="1" ht="18" spans="1:17">
      <c r="A9" s="14"/>
      <c r="B9" s="14"/>
      <c r="C9" s="14"/>
      <c r="D9" s="15"/>
      <c r="E9" s="14"/>
      <c r="F9" s="14"/>
      <c r="G9" s="14"/>
      <c r="H9" s="14"/>
      <c r="I9" s="7"/>
      <c r="J9" s="53"/>
      <c r="K9" s="53"/>
      <c r="L9" s="53"/>
      <c r="M9" s="53"/>
      <c r="N9" s="53"/>
      <c r="O9" s="53"/>
      <c r="P9" s="53"/>
      <c r="Q9" s="53"/>
    </row>
    <row r="10" s="3" customFormat="1" ht="14" spans="1:9">
      <c r="A10" s="16" t="s">
        <v>164</v>
      </c>
      <c r="B10" s="16" t="s">
        <v>25</v>
      </c>
      <c r="C10" s="17" t="s">
        <v>26</v>
      </c>
      <c r="D10" s="18"/>
      <c r="E10" s="19" t="s">
        <v>165</v>
      </c>
      <c r="F10" s="20"/>
      <c r="G10" s="19" t="s">
        <v>166</v>
      </c>
      <c r="H10" s="20"/>
      <c r="I10" s="54" t="s">
        <v>29</v>
      </c>
    </row>
    <row r="11" s="3" customFormat="1" ht="30" customHeight="1" spans="1:9">
      <c r="A11" s="21"/>
      <c r="B11" s="21"/>
      <c r="C11" s="22"/>
      <c r="D11" s="23"/>
      <c r="E11" s="24" t="s">
        <v>167</v>
      </c>
      <c r="F11" s="24" t="s">
        <v>168</v>
      </c>
      <c r="G11" s="24" t="s">
        <v>167</v>
      </c>
      <c r="H11" s="24" t="s">
        <v>168</v>
      </c>
      <c r="I11" s="55"/>
    </row>
    <row r="12" s="3" customFormat="1" ht="18" spans="1:9">
      <c r="A12" s="25">
        <v>1</v>
      </c>
      <c r="B12" s="90" t="s">
        <v>34</v>
      </c>
      <c r="C12" s="27" t="s">
        <v>35</v>
      </c>
      <c r="D12" s="28" t="s">
        <v>36</v>
      </c>
      <c r="E12" s="29"/>
      <c r="F12" s="30" t="str">
        <f t="shared" ref="F12:F37" si="0">IF(AND(E12&gt;=90),"Xuất sắc",IF(AND(E12&gt;=80),"Tốt",IF(AND(E12&gt;=70),"Khá",IF(AND(E12&gt;=60),"TB",IF(AND(E12&gt;=50),"TB",IF(AND(E12&lt;50),IF(AND(E12&gt;0),"Yếu",IF(AND(E12=0),"Không XL"," "))))))))</f>
        <v>Không XL</v>
      </c>
      <c r="G12" s="31"/>
      <c r="H12" s="30" t="str">
        <f t="shared" ref="H12:H37" si="1">IF(AND(G12&gt;=90),"Xuất sắc",IF(AND(G12&gt;=80),"Tốt",IF(AND(G12&gt;=70),"Khá",IF(AND(G12&gt;=60),"TB",IF(AND(G12&gt;=50),"TB",IF(AND(G12&lt;50),IF(AND(G12&gt;0),"Yếu",IF(AND(G12=0),"Không XL"," "))))))))</f>
        <v>Không XL</v>
      </c>
      <c r="I12" s="56"/>
    </row>
    <row r="13" s="3" customFormat="1" ht="18" spans="1:9">
      <c r="A13" s="25">
        <v>2</v>
      </c>
      <c r="B13" s="90" t="s">
        <v>38</v>
      </c>
      <c r="C13" s="32" t="s">
        <v>39</v>
      </c>
      <c r="D13" s="28" t="s">
        <v>40</v>
      </c>
      <c r="E13" s="29"/>
      <c r="F13" s="30" t="str">
        <f t="shared" si="0"/>
        <v>Không XL</v>
      </c>
      <c r="G13" s="31"/>
      <c r="H13" s="30" t="str">
        <f t="shared" si="1"/>
        <v>Không XL</v>
      </c>
      <c r="I13" s="56"/>
    </row>
    <row r="14" s="3" customFormat="1" ht="18" spans="1:9">
      <c r="A14" s="25">
        <v>3</v>
      </c>
      <c r="B14" s="91" t="s">
        <v>42</v>
      </c>
      <c r="C14" s="34" t="s">
        <v>43</v>
      </c>
      <c r="D14" s="35" t="s">
        <v>44</v>
      </c>
      <c r="E14" s="29">
        <v>62</v>
      </c>
      <c r="F14" s="30" t="str">
        <f t="shared" si="0"/>
        <v>TB</v>
      </c>
      <c r="G14" s="31">
        <f t="shared" ref="G13:G37" si="2">E14</f>
        <v>62</v>
      </c>
      <c r="H14" s="30" t="str">
        <f t="shared" si="1"/>
        <v>TB</v>
      </c>
      <c r="I14" s="56"/>
    </row>
    <row r="15" s="3" customFormat="1" ht="18" spans="1:9">
      <c r="A15" s="25">
        <v>4</v>
      </c>
      <c r="B15" s="91" t="s">
        <v>46</v>
      </c>
      <c r="C15" s="34" t="s">
        <v>47</v>
      </c>
      <c r="D15" s="35" t="s">
        <v>48</v>
      </c>
      <c r="E15" s="29">
        <v>59</v>
      </c>
      <c r="F15" s="30" t="str">
        <f t="shared" si="0"/>
        <v>TB</v>
      </c>
      <c r="G15" s="31">
        <f t="shared" si="2"/>
        <v>59</v>
      </c>
      <c r="H15" s="30" t="str">
        <f t="shared" si="1"/>
        <v>TB</v>
      </c>
      <c r="I15" s="56"/>
    </row>
    <row r="16" s="3" customFormat="1" ht="18" spans="1:9">
      <c r="A16" s="25">
        <v>5</v>
      </c>
      <c r="B16" s="91" t="s">
        <v>50</v>
      </c>
      <c r="C16" s="34" t="s">
        <v>51</v>
      </c>
      <c r="D16" s="35" t="s">
        <v>52</v>
      </c>
      <c r="E16" s="29">
        <v>55</v>
      </c>
      <c r="F16" s="30" t="str">
        <f t="shared" si="0"/>
        <v>TB</v>
      </c>
      <c r="G16" s="31">
        <f t="shared" si="2"/>
        <v>55</v>
      </c>
      <c r="H16" s="30" t="str">
        <f t="shared" si="1"/>
        <v>TB</v>
      </c>
      <c r="I16" s="56"/>
    </row>
    <row r="17" s="3" customFormat="1" ht="18" spans="1:9">
      <c r="A17" s="25">
        <v>6</v>
      </c>
      <c r="B17" s="91" t="s">
        <v>54</v>
      </c>
      <c r="C17" s="34" t="s">
        <v>55</v>
      </c>
      <c r="D17" s="35" t="s">
        <v>52</v>
      </c>
      <c r="E17" s="29">
        <v>62</v>
      </c>
      <c r="F17" s="30" t="str">
        <f t="shared" si="0"/>
        <v>TB</v>
      </c>
      <c r="G17" s="31">
        <f t="shared" si="2"/>
        <v>62</v>
      </c>
      <c r="H17" s="30" t="str">
        <f t="shared" si="1"/>
        <v>TB</v>
      </c>
      <c r="I17" s="56"/>
    </row>
    <row r="18" s="3" customFormat="1" ht="18" spans="1:9">
      <c r="A18" s="25">
        <v>7</v>
      </c>
      <c r="B18" s="91" t="s">
        <v>57</v>
      </c>
      <c r="C18" s="34" t="s">
        <v>58</v>
      </c>
      <c r="D18" s="35" t="s">
        <v>59</v>
      </c>
      <c r="E18" s="29">
        <v>55</v>
      </c>
      <c r="F18" s="30" t="str">
        <f t="shared" si="0"/>
        <v>TB</v>
      </c>
      <c r="G18" s="31">
        <f t="shared" si="2"/>
        <v>55</v>
      </c>
      <c r="H18" s="30" t="str">
        <f t="shared" si="1"/>
        <v>TB</v>
      </c>
      <c r="I18" s="56"/>
    </row>
    <row r="19" s="3" customFormat="1" ht="18" spans="1:9">
      <c r="A19" s="25">
        <v>8</v>
      </c>
      <c r="B19" s="91" t="s">
        <v>61</v>
      </c>
      <c r="C19" s="34" t="s">
        <v>62</v>
      </c>
      <c r="D19" s="35" t="s">
        <v>63</v>
      </c>
      <c r="E19" s="29">
        <v>60</v>
      </c>
      <c r="F19" s="30" t="str">
        <f t="shared" si="0"/>
        <v>TB</v>
      </c>
      <c r="G19" s="31">
        <f t="shared" si="2"/>
        <v>60</v>
      </c>
      <c r="H19" s="30" t="str">
        <f t="shared" si="1"/>
        <v>TB</v>
      </c>
      <c r="I19" s="56"/>
    </row>
    <row r="20" s="3" customFormat="1" ht="18" spans="1:9">
      <c r="A20" s="25">
        <v>9</v>
      </c>
      <c r="B20" s="91" t="s">
        <v>65</v>
      </c>
      <c r="C20" s="34" t="s">
        <v>66</v>
      </c>
      <c r="D20" s="35" t="s">
        <v>67</v>
      </c>
      <c r="E20" s="29">
        <v>61</v>
      </c>
      <c r="F20" s="30" t="str">
        <f t="shared" si="0"/>
        <v>TB</v>
      </c>
      <c r="G20" s="31">
        <f t="shared" si="2"/>
        <v>61</v>
      </c>
      <c r="H20" s="30" t="str">
        <f t="shared" si="1"/>
        <v>TB</v>
      </c>
      <c r="I20" s="56"/>
    </row>
    <row r="21" s="3" customFormat="1" ht="18" spans="1:9">
      <c r="A21" s="25">
        <v>10</v>
      </c>
      <c r="B21" s="90" t="s">
        <v>69</v>
      </c>
      <c r="C21" s="32" t="s">
        <v>70</v>
      </c>
      <c r="D21" s="28" t="s">
        <v>71</v>
      </c>
      <c r="E21" s="29"/>
      <c r="F21" s="30" t="str">
        <f t="shared" si="0"/>
        <v>Không XL</v>
      </c>
      <c r="G21" s="31"/>
      <c r="H21" s="30" t="str">
        <f t="shared" si="1"/>
        <v>Không XL</v>
      </c>
      <c r="I21" s="56"/>
    </row>
    <row r="22" s="3" customFormat="1" ht="18" spans="1:9">
      <c r="A22" s="25">
        <v>11</v>
      </c>
      <c r="B22" s="91" t="s">
        <v>73</v>
      </c>
      <c r="C22" s="34" t="s">
        <v>74</v>
      </c>
      <c r="D22" s="35" t="s">
        <v>71</v>
      </c>
      <c r="E22" s="29">
        <v>57</v>
      </c>
      <c r="F22" s="30" t="str">
        <f t="shared" si="0"/>
        <v>TB</v>
      </c>
      <c r="G22" s="31">
        <f t="shared" si="2"/>
        <v>57</v>
      </c>
      <c r="H22" s="30" t="str">
        <f t="shared" si="1"/>
        <v>TB</v>
      </c>
      <c r="I22" s="56"/>
    </row>
    <row r="23" s="3" customFormat="1" ht="18" spans="1:9">
      <c r="A23" s="25">
        <v>12</v>
      </c>
      <c r="B23" s="90" t="s">
        <v>76</v>
      </c>
      <c r="C23" s="32" t="s">
        <v>77</v>
      </c>
      <c r="D23" s="28" t="s">
        <v>78</v>
      </c>
      <c r="E23" s="29"/>
      <c r="F23" s="30" t="str">
        <f t="shared" si="0"/>
        <v>Không XL</v>
      </c>
      <c r="G23" s="31"/>
      <c r="H23" s="30" t="str">
        <f t="shared" si="1"/>
        <v>Không XL</v>
      </c>
      <c r="I23" s="56"/>
    </row>
    <row r="24" s="3" customFormat="1" ht="18" spans="1:9">
      <c r="A24" s="25">
        <v>13</v>
      </c>
      <c r="B24" s="91" t="s">
        <v>80</v>
      </c>
      <c r="C24" s="34" t="s">
        <v>81</v>
      </c>
      <c r="D24" s="35" t="s">
        <v>82</v>
      </c>
      <c r="E24" s="29">
        <v>67</v>
      </c>
      <c r="F24" s="30" t="str">
        <f t="shared" si="0"/>
        <v>TB</v>
      </c>
      <c r="G24" s="31">
        <f t="shared" si="2"/>
        <v>67</v>
      </c>
      <c r="H24" s="30" t="str">
        <f t="shared" si="1"/>
        <v>TB</v>
      </c>
      <c r="I24" s="56" t="s">
        <v>83</v>
      </c>
    </row>
    <row r="25" s="3" customFormat="1" ht="18" spans="1:9">
      <c r="A25" s="25">
        <v>14</v>
      </c>
      <c r="B25" s="91" t="s">
        <v>85</v>
      </c>
      <c r="C25" s="34" t="s">
        <v>86</v>
      </c>
      <c r="D25" s="35" t="s">
        <v>87</v>
      </c>
      <c r="E25" s="29">
        <v>62</v>
      </c>
      <c r="F25" s="30" t="str">
        <f t="shared" si="0"/>
        <v>TB</v>
      </c>
      <c r="G25" s="31">
        <f t="shared" si="2"/>
        <v>62</v>
      </c>
      <c r="H25" s="30" t="str">
        <f t="shared" si="1"/>
        <v>TB</v>
      </c>
      <c r="I25" s="56"/>
    </row>
    <row r="26" s="3" customFormat="1" ht="18" spans="1:9">
      <c r="A26" s="25">
        <v>15</v>
      </c>
      <c r="B26" s="92" t="s">
        <v>89</v>
      </c>
      <c r="C26" s="37" t="s">
        <v>90</v>
      </c>
      <c r="D26" s="35" t="s">
        <v>91</v>
      </c>
      <c r="E26" s="29">
        <v>52</v>
      </c>
      <c r="F26" s="30" t="str">
        <f t="shared" si="0"/>
        <v>TB</v>
      </c>
      <c r="G26" s="31">
        <f t="shared" si="2"/>
        <v>52</v>
      </c>
      <c r="H26" s="30" t="str">
        <f t="shared" si="1"/>
        <v>TB</v>
      </c>
      <c r="I26" s="56"/>
    </row>
    <row r="27" s="3" customFormat="1" ht="18" spans="1:9">
      <c r="A27" s="25">
        <v>16</v>
      </c>
      <c r="B27" s="92" t="s">
        <v>93</v>
      </c>
      <c r="C27" s="37" t="s">
        <v>94</v>
      </c>
      <c r="D27" s="35" t="s">
        <v>95</v>
      </c>
      <c r="E27" s="29">
        <v>56</v>
      </c>
      <c r="F27" s="30" t="str">
        <f t="shared" si="0"/>
        <v>TB</v>
      </c>
      <c r="G27" s="31">
        <f t="shared" si="2"/>
        <v>56</v>
      </c>
      <c r="H27" s="30" t="str">
        <f t="shared" si="1"/>
        <v>TB</v>
      </c>
      <c r="I27" s="56"/>
    </row>
    <row r="28" s="3" customFormat="1" ht="18" spans="1:9">
      <c r="A28" s="25">
        <v>17</v>
      </c>
      <c r="B28" s="91" t="s">
        <v>97</v>
      </c>
      <c r="C28" s="34" t="s">
        <v>98</v>
      </c>
      <c r="D28" s="35" t="s">
        <v>99</v>
      </c>
      <c r="E28" s="29">
        <v>62</v>
      </c>
      <c r="F28" s="30" t="str">
        <f t="shared" si="0"/>
        <v>TB</v>
      </c>
      <c r="G28" s="31">
        <f t="shared" si="2"/>
        <v>62</v>
      </c>
      <c r="H28" s="30" t="str">
        <f t="shared" si="1"/>
        <v>TB</v>
      </c>
      <c r="I28" s="56" t="s">
        <v>100</v>
      </c>
    </row>
    <row r="29" s="3" customFormat="1" ht="18" spans="1:9">
      <c r="A29" s="25">
        <v>18</v>
      </c>
      <c r="B29" s="91" t="s">
        <v>102</v>
      </c>
      <c r="C29" s="34" t="s">
        <v>103</v>
      </c>
      <c r="D29" s="35" t="s">
        <v>99</v>
      </c>
      <c r="E29" s="29">
        <v>56</v>
      </c>
      <c r="F29" s="30" t="str">
        <f t="shared" si="0"/>
        <v>TB</v>
      </c>
      <c r="G29" s="31">
        <f t="shared" si="2"/>
        <v>56</v>
      </c>
      <c r="H29" s="30" t="str">
        <f t="shared" si="1"/>
        <v>TB</v>
      </c>
      <c r="I29" s="56"/>
    </row>
    <row r="30" s="3" customFormat="1" ht="18" spans="1:9">
      <c r="A30" s="25">
        <v>19</v>
      </c>
      <c r="B30" s="90" t="s">
        <v>105</v>
      </c>
      <c r="C30" s="32" t="s">
        <v>106</v>
      </c>
      <c r="D30" s="28" t="s">
        <v>107</v>
      </c>
      <c r="E30" s="29"/>
      <c r="F30" s="30" t="str">
        <f t="shared" si="0"/>
        <v>Không XL</v>
      </c>
      <c r="G30" s="31"/>
      <c r="H30" s="30" t="str">
        <f t="shared" si="1"/>
        <v>Không XL</v>
      </c>
      <c r="I30" s="56"/>
    </row>
    <row r="31" s="3" customFormat="1" ht="18" spans="1:9">
      <c r="A31" s="25">
        <v>20</v>
      </c>
      <c r="B31" s="90" t="s">
        <v>109</v>
      </c>
      <c r="C31" s="32" t="s">
        <v>110</v>
      </c>
      <c r="D31" s="28" t="s">
        <v>111</v>
      </c>
      <c r="E31" s="29"/>
      <c r="F31" s="30" t="str">
        <f t="shared" si="0"/>
        <v>Không XL</v>
      </c>
      <c r="G31" s="31"/>
      <c r="H31" s="30" t="str">
        <f t="shared" si="1"/>
        <v>Không XL</v>
      </c>
      <c r="I31" s="56"/>
    </row>
    <row r="32" s="3" customFormat="1" ht="18" spans="1:9">
      <c r="A32" s="25">
        <v>21</v>
      </c>
      <c r="B32" s="91" t="s">
        <v>113</v>
      </c>
      <c r="C32" s="34" t="s">
        <v>114</v>
      </c>
      <c r="D32" s="35" t="s">
        <v>115</v>
      </c>
      <c r="E32" s="29">
        <v>70</v>
      </c>
      <c r="F32" s="30" t="str">
        <f t="shared" si="0"/>
        <v>Khá</v>
      </c>
      <c r="G32" s="31">
        <f t="shared" si="2"/>
        <v>70</v>
      </c>
      <c r="H32" s="30" t="str">
        <f t="shared" si="1"/>
        <v>Khá</v>
      </c>
      <c r="I32" s="56" t="s">
        <v>116</v>
      </c>
    </row>
    <row r="33" s="3" customFormat="1" ht="18" spans="1:9">
      <c r="A33" s="25">
        <v>22</v>
      </c>
      <c r="B33" s="90" t="s">
        <v>118</v>
      </c>
      <c r="C33" s="32" t="s">
        <v>119</v>
      </c>
      <c r="D33" s="28" t="s">
        <v>120</v>
      </c>
      <c r="E33" s="29"/>
      <c r="F33" s="30" t="str">
        <f t="shared" si="0"/>
        <v>Không XL</v>
      </c>
      <c r="G33" s="31"/>
      <c r="H33" s="30" t="str">
        <f t="shared" si="1"/>
        <v>Không XL</v>
      </c>
      <c r="I33" s="56"/>
    </row>
    <row r="34" s="3" customFormat="1" ht="18" spans="1:9">
      <c r="A34" s="25">
        <v>23</v>
      </c>
      <c r="B34" s="91" t="s">
        <v>122</v>
      </c>
      <c r="C34" s="34" t="s">
        <v>123</v>
      </c>
      <c r="D34" s="35" t="s">
        <v>124</v>
      </c>
      <c r="E34" s="29">
        <v>59</v>
      </c>
      <c r="F34" s="30" t="str">
        <f t="shared" si="0"/>
        <v>TB</v>
      </c>
      <c r="G34" s="31">
        <f t="shared" si="2"/>
        <v>59</v>
      </c>
      <c r="H34" s="30" t="str">
        <f t="shared" si="1"/>
        <v>TB</v>
      </c>
      <c r="I34" s="56" t="s">
        <v>125</v>
      </c>
    </row>
    <row r="35" s="3" customFormat="1" ht="18" spans="1:9">
      <c r="A35" s="25">
        <v>24</v>
      </c>
      <c r="B35" s="91" t="s">
        <v>127</v>
      </c>
      <c r="C35" s="34" t="s">
        <v>128</v>
      </c>
      <c r="D35" s="35" t="s">
        <v>129</v>
      </c>
      <c r="E35" s="29">
        <v>59</v>
      </c>
      <c r="F35" s="30" t="str">
        <f t="shared" si="0"/>
        <v>TB</v>
      </c>
      <c r="G35" s="31">
        <f t="shared" si="2"/>
        <v>59</v>
      </c>
      <c r="H35" s="30" t="str">
        <f t="shared" si="1"/>
        <v>TB</v>
      </c>
      <c r="I35" s="56"/>
    </row>
    <row r="36" s="3" customFormat="1" ht="18" spans="1:9">
      <c r="A36" s="25">
        <v>25</v>
      </c>
      <c r="B36" s="91" t="s">
        <v>131</v>
      </c>
      <c r="C36" s="34" t="s">
        <v>132</v>
      </c>
      <c r="D36" s="35" t="s">
        <v>133</v>
      </c>
      <c r="E36" s="29">
        <v>72</v>
      </c>
      <c r="F36" s="30" t="str">
        <f t="shared" si="0"/>
        <v>Khá</v>
      </c>
      <c r="G36" s="31">
        <f t="shared" si="2"/>
        <v>72</v>
      </c>
      <c r="H36" s="30" t="str">
        <f t="shared" si="1"/>
        <v>Khá</v>
      </c>
      <c r="I36" s="56" t="s">
        <v>134</v>
      </c>
    </row>
    <row r="37" s="3" customFormat="1" ht="18" spans="1:9">
      <c r="A37" s="25">
        <v>26</v>
      </c>
      <c r="B37" s="90" t="s">
        <v>136</v>
      </c>
      <c r="C37" s="32" t="s">
        <v>137</v>
      </c>
      <c r="D37" s="28" t="s">
        <v>138</v>
      </c>
      <c r="E37" s="29"/>
      <c r="F37" s="30" t="str">
        <f t="shared" si="0"/>
        <v>Không XL</v>
      </c>
      <c r="G37" s="31"/>
      <c r="H37" s="30" t="str">
        <f t="shared" si="1"/>
        <v>Không XL</v>
      </c>
      <c r="I37" s="56"/>
    </row>
    <row r="38" ht="15" spans="1:9">
      <c r="A38" s="38"/>
      <c r="B38" s="38"/>
      <c r="C38" s="39" t="s">
        <v>169</v>
      </c>
      <c r="D38" s="39"/>
      <c r="E38" s="39"/>
      <c r="F38" s="39"/>
      <c r="G38" s="39"/>
      <c r="H38" s="39"/>
      <c r="I38" s="39"/>
    </row>
    <row r="39" ht="22.5" customHeight="1" spans="1:9">
      <c r="A39" s="38"/>
      <c r="B39" s="38"/>
      <c r="C39" s="40" t="s">
        <v>170</v>
      </c>
      <c r="D39" s="40"/>
      <c r="E39" s="41" t="s">
        <v>165</v>
      </c>
      <c r="F39" s="41"/>
      <c r="G39" s="41" t="s">
        <v>166</v>
      </c>
      <c r="H39" s="41"/>
      <c r="I39" s="57" t="s">
        <v>29</v>
      </c>
    </row>
    <row r="40" s="3" customFormat="1" ht="20.25" customHeight="1" spans="1:9">
      <c r="A40" s="42"/>
      <c r="B40" s="42"/>
      <c r="C40" s="40"/>
      <c r="D40" s="40"/>
      <c r="E40" s="24" t="s">
        <v>171</v>
      </c>
      <c r="F40" s="41" t="s">
        <v>172</v>
      </c>
      <c r="G40" s="24" t="s">
        <v>171</v>
      </c>
      <c r="H40" s="41" t="s">
        <v>172</v>
      </c>
      <c r="I40" s="57"/>
    </row>
    <row r="41" spans="1:9">
      <c r="A41" s="38"/>
      <c r="B41" s="38"/>
      <c r="C41" s="31" t="s">
        <v>173</v>
      </c>
      <c r="D41" s="31"/>
      <c r="E41" s="25">
        <f>COUNTIF(F12:F37,"Xuất sắc")</f>
        <v>0</v>
      </c>
      <c r="F41" s="43">
        <f t="shared" ref="F41:F46" si="3">E41*100/$A$37</f>
        <v>0</v>
      </c>
      <c r="G41" s="25">
        <f>COUNTIF(H12:H37,"Xuất sắc")</f>
        <v>0</v>
      </c>
      <c r="H41" s="43">
        <f t="shared" ref="H41:H46" si="4">G41*100/$A$37</f>
        <v>0</v>
      </c>
      <c r="I41" s="57"/>
    </row>
    <row r="42" spans="1:9">
      <c r="A42" s="38"/>
      <c r="B42" s="38"/>
      <c r="C42" s="31" t="s">
        <v>174</v>
      </c>
      <c r="D42" s="31"/>
      <c r="E42" s="25">
        <f>COUNTIF(F12:F37,"Tốt")</f>
        <v>0</v>
      </c>
      <c r="F42" s="43">
        <f t="shared" si="3"/>
        <v>0</v>
      </c>
      <c r="G42" s="25">
        <f>COUNTIF(H12:H37,"Tốt")</f>
        <v>0</v>
      </c>
      <c r="H42" s="43">
        <f t="shared" si="4"/>
        <v>0</v>
      </c>
      <c r="I42" s="57"/>
    </row>
    <row r="43" spans="1:9">
      <c r="A43" s="38"/>
      <c r="B43" s="38"/>
      <c r="C43" s="31" t="s">
        <v>175</v>
      </c>
      <c r="D43" s="31"/>
      <c r="E43" s="25">
        <f>COUNTIF(F12:F37,"Khá")</f>
        <v>2</v>
      </c>
      <c r="F43" s="43">
        <f t="shared" si="3"/>
        <v>7.69230769230769</v>
      </c>
      <c r="G43" s="25">
        <f>COUNTIF(H12:H37,"Khá")</f>
        <v>2</v>
      </c>
      <c r="H43" s="43">
        <f t="shared" si="4"/>
        <v>7.69230769230769</v>
      </c>
      <c r="I43" s="57"/>
    </row>
    <row r="44" spans="1:9">
      <c r="A44" s="38"/>
      <c r="B44" s="38"/>
      <c r="C44" s="31" t="s">
        <v>176</v>
      </c>
      <c r="D44" s="31"/>
      <c r="E44" s="25">
        <f>COUNTIF(F12:F37,"TB")</f>
        <v>16</v>
      </c>
      <c r="F44" s="43">
        <f t="shared" si="3"/>
        <v>61.5384615384615</v>
      </c>
      <c r="G44" s="25">
        <f>COUNTIF(H12:H37,"TB")</f>
        <v>16</v>
      </c>
      <c r="H44" s="43">
        <f t="shared" si="4"/>
        <v>61.5384615384615</v>
      </c>
      <c r="I44" s="57"/>
    </row>
    <row r="45" spans="1:9">
      <c r="A45" s="38"/>
      <c r="B45" s="38"/>
      <c r="C45" s="31" t="s">
        <v>177</v>
      </c>
      <c r="D45" s="31"/>
      <c r="E45" s="25">
        <f>COUNTIF(F12:F37,"Yếu")</f>
        <v>0</v>
      </c>
      <c r="F45" s="43">
        <f t="shared" si="3"/>
        <v>0</v>
      </c>
      <c r="G45" s="25">
        <f>COUNTIF(H12:H37,"Yếu")</f>
        <v>0</v>
      </c>
      <c r="H45" s="43">
        <f t="shared" si="4"/>
        <v>0</v>
      </c>
      <c r="I45" s="57"/>
    </row>
    <row r="46" spans="1:9">
      <c r="A46" s="38"/>
      <c r="B46" s="38"/>
      <c r="C46" s="31" t="s">
        <v>178</v>
      </c>
      <c r="D46" s="31"/>
      <c r="E46" s="25">
        <f>COUNTIF(F12:F37,"Không XL")</f>
        <v>8</v>
      </c>
      <c r="F46" s="43">
        <f t="shared" si="3"/>
        <v>30.7692307692308</v>
      </c>
      <c r="G46" s="25">
        <f>COUNTIF(H12:H37,"Không XL")</f>
        <v>8</v>
      </c>
      <c r="H46" s="43">
        <f t="shared" si="4"/>
        <v>30.7692307692308</v>
      </c>
      <c r="I46" s="57"/>
    </row>
    <row r="47" spans="3:6">
      <c r="C47" s="44"/>
      <c r="D47" s="45"/>
      <c r="F47" s="46"/>
    </row>
    <row r="48" spans="5:9">
      <c r="E48" s="47" t="s">
        <v>179</v>
      </c>
      <c r="F48" s="47"/>
      <c r="G48" s="47"/>
      <c r="H48" s="47"/>
      <c r="I48" s="47"/>
    </row>
    <row r="49" customHeight="1" spans="1:9">
      <c r="A49" s="48"/>
      <c r="B49" s="11" t="s">
        <v>180</v>
      </c>
      <c r="C49" s="11"/>
      <c r="D49" s="11" t="s">
        <v>181</v>
      </c>
      <c r="E49" s="11"/>
      <c r="F49" s="11"/>
      <c r="G49" s="49" t="s">
        <v>182</v>
      </c>
      <c r="H49" s="49"/>
      <c r="I49" s="49"/>
    </row>
    <row r="54" s="4" customFormat="1" customHeight="1" spans="2:7">
      <c r="B54" s="4" t="s">
        <v>183</v>
      </c>
      <c r="D54" s="4" t="s">
        <v>184</v>
      </c>
      <c r="G54" s="4" t="s">
        <v>153</v>
      </c>
    </row>
  </sheetData>
  <sortState ref="A12:T40">
    <sortCondition ref="D12:D40"/>
    <sortCondition ref="C12:C40"/>
  </sortState>
  <mergeCells count="33">
    <mergeCell ref="A2:D2"/>
    <mergeCell ref="E2:I2"/>
    <mergeCell ref="A3:D3"/>
    <mergeCell ref="E3:I3"/>
    <mergeCell ref="A4:D4"/>
    <mergeCell ref="E4:I4"/>
    <mergeCell ref="A6:I6"/>
    <mergeCell ref="A7:I7"/>
    <mergeCell ref="A8:I8"/>
    <mergeCell ref="E10:F10"/>
    <mergeCell ref="G10:H10"/>
    <mergeCell ref="C38:I38"/>
    <mergeCell ref="E39:F39"/>
    <mergeCell ref="G39:H39"/>
    <mergeCell ref="C41:D41"/>
    <mergeCell ref="C42:D42"/>
    <mergeCell ref="C43:D43"/>
    <mergeCell ref="C44:D44"/>
    <mergeCell ref="C45:D45"/>
    <mergeCell ref="C46:D46"/>
    <mergeCell ref="E48:I48"/>
    <mergeCell ref="B49:C49"/>
    <mergeCell ref="D49:F49"/>
    <mergeCell ref="G49:I49"/>
    <mergeCell ref="B54:C54"/>
    <mergeCell ref="D54:F54"/>
    <mergeCell ref="G54:I54"/>
    <mergeCell ref="A10:A11"/>
    <mergeCell ref="B10:B11"/>
    <mergeCell ref="I10:I11"/>
    <mergeCell ref="I39:I40"/>
    <mergeCell ref="C10:D11"/>
    <mergeCell ref="C39:D40"/>
  </mergeCells>
  <conditionalFormatting sqref="F12:F37 H12:H37">
    <cfRule type="cellIs" dxfId="0" priority="3" stopIfTrue="1" operator="equal">
      <formula>"SVG"</formula>
    </cfRule>
    <cfRule type="cellIs" dxfId="1" priority="4" stopIfTrue="1" operator="equal">
      <formula>"SVXS"</formula>
    </cfRule>
  </conditionalFormatting>
  <pageMargins left="0.551181102362205" right="0.31496062992126" top="0.590551181102362" bottom="0.47244094488189" header="0.31496062992126" footer="0.31496062992126"/>
  <pageSetup paperSize="9" orientation="portrait"/>
  <headerFooter differentFirst="1">
    <oddHeader>&amp;C&amp;P</oddHeader>
    <oddFooter>&amp;C&amp;P</oddFooter>
    <firstFooter>&amp;C&amp;P</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BIEN BAN REN LUYEN</vt:lpstr>
      <vt:lpstr>BANG TONG</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Hi</cp:lastModifiedBy>
  <dcterms:created xsi:type="dcterms:W3CDTF">2023-12-01T01:41:00Z</dcterms:created>
  <cp:lastPrinted>2025-01-14T07:43:00Z</cp:lastPrinted>
  <dcterms:modified xsi:type="dcterms:W3CDTF">2025-01-17T12:40:45Z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1033-11.2.0.9937</vt:lpwstr>
  </property>
</Properties>
</file>